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34" i="127"/>
  <c r="J26" i="127"/>
  <c r="J20" i="127"/>
  <c r="J8" i="127"/>
  <c r="D14" i="17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74"/>
  <c r="B2" i="177"/>
  <c r="B2" i="172"/>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D7765" i="106" s="1"/>
  <c r="B7764" i="106"/>
  <c r="J85" i="28"/>
  <c r="B7758" i="106" s="1"/>
  <c r="D7758" i="106" s="1"/>
  <c r="J88" i="28"/>
  <c r="J90" i="28" s="1"/>
  <c r="D30" i="36" s="1"/>
  <c r="K6" i="29"/>
  <c r="B7763" i="106" s="1"/>
  <c r="B7762" i="106"/>
  <c r="K12" i="12"/>
  <c r="K23" i="12"/>
  <c r="K24" i="12" s="1"/>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B5770" i="106"/>
  <c r="D5770" i="106" s="1"/>
  <c r="F130" i="34"/>
  <c r="F127" i="34"/>
  <c r="F126" i="34"/>
  <c r="F110" i="34"/>
  <c r="B5752" i="106"/>
  <c r="D5752" i="106" s="1"/>
  <c r="B5599" i="106"/>
  <c r="D5599" i="106" s="1"/>
  <c r="K274" i="5"/>
  <c r="C172" i="5"/>
  <c r="B5214" i="106" s="1"/>
  <c r="D5214" i="106" s="1"/>
  <c r="H109" i="5"/>
  <c r="B6025" i="106" s="1"/>
  <c r="D6025" i="106" s="1"/>
  <c r="F105" i="34"/>
  <c r="B1746" i="106"/>
  <c r="D1746" i="106" s="1"/>
  <c r="D11" i="7"/>
  <c r="B1768" i="106" s="1"/>
  <c r="D1768" i="106" s="1"/>
  <c r="B7760" i="106"/>
  <c r="D7760" i="106" s="1"/>
  <c r="L354" i="29" l="1"/>
  <c r="D17" i="7"/>
  <c r="B4104" i="106" s="1"/>
  <c r="D4104" i="106" s="1"/>
  <c r="D7" i="7"/>
  <c r="B1763" i="106" s="1"/>
  <c r="D1763" i="106" s="1"/>
  <c r="D109" i="5"/>
  <c r="B5356" i="106" s="1"/>
  <c r="D5356" i="106" s="1"/>
  <c r="B5847" i="106"/>
  <c r="D5847" i="106" s="1"/>
  <c r="F129" i="34"/>
  <c r="B4363" i="106"/>
  <c r="D4363" i="106" s="1"/>
  <c r="I173" i="5"/>
  <c r="B4216" i="106" s="1"/>
  <c r="D4216" i="106" s="1"/>
  <c r="B7206" i="106"/>
  <c r="D7206" i="106" s="1"/>
  <c r="J331" i="29"/>
  <c r="B7223" i="106" s="1"/>
  <c r="D7223" i="106" s="1"/>
  <c r="B7203" i="106"/>
  <c r="D7203" i="106" s="1"/>
  <c r="G331" i="29"/>
  <c r="B7220" i="106" s="1"/>
  <c r="D7220" i="106" s="1"/>
  <c r="F66" i="34"/>
  <c r="F45" i="34"/>
  <c r="F36" i="34"/>
  <c r="J41" i="3"/>
  <c r="H352" i="29"/>
  <c r="B7242" i="106" s="1"/>
  <c r="D7242" i="106" s="1"/>
  <c r="G341" i="29"/>
  <c r="B3649" i="106" s="1"/>
  <c r="D3649" i="106" s="1"/>
  <c r="C341" i="29"/>
  <c r="B3621" i="106" s="1"/>
  <c r="D3621" i="106" s="1"/>
  <c r="K41" i="3"/>
  <c r="L15" i="11"/>
  <c r="B3459" i="106" s="1"/>
  <c r="D3459" i="106" s="1"/>
  <c r="H166" i="29"/>
  <c r="E168" i="29"/>
  <c r="B1309" i="106" s="1"/>
  <c r="D1309" i="106" s="1"/>
  <c r="L13" i="11"/>
  <c r="B2060" i="106" s="1"/>
  <c r="D2060" i="106" s="1"/>
  <c r="B3670" i="106"/>
  <c r="D3670" i="106" s="1"/>
  <c r="K341" i="29"/>
  <c r="K13" i="4" s="1"/>
  <c r="B3572" i="106" s="1"/>
  <c r="D3572" i="106" s="1"/>
  <c r="B3669" i="106"/>
  <c r="D3669" i="106" s="1"/>
  <c r="L331" i="29"/>
  <c r="L305" i="29"/>
  <c r="K178" i="29"/>
  <c r="F13" i="4" s="1"/>
  <c r="B2596" i="106" s="1"/>
  <c r="D2596" i="106" s="1"/>
  <c r="H173" i="5"/>
  <c r="C173" i="5"/>
  <c r="B5223" i="106" s="1"/>
  <c r="D5223" i="106" s="1"/>
  <c r="C109" i="5"/>
  <c r="B5121" i="106" s="1"/>
  <c r="D5121" i="106" s="1"/>
  <c r="F93" i="34"/>
  <c r="H4" i="4"/>
  <c r="B2655" i="106" s="1"/>
  <c r="D2655" i="106" s="1"/>
  <c r="E109" i="5"/>
  <c r="E4" i="4" s="1"/>
  <c r="B2630" i="106" s="1"/>
  <c r="D2630" i="106" s="1"/>
  <c r="G109" i="5"/>
  <c r="D4" i="4"/>
  <c r="B2564" i="106" s="1"/>
  <c r="D2564" i="106" s="1"/>
  <c r="D12" i="7"/>
  <c r="B1769" i="106" s="1"/>
  <c r="D1769" i="106" s="1"/>
  <c r="D5" i="7"/>
  <c r="B1761" i="106" s="1"/>
  <c r="D1761" i="106" s="1"/>
  <c r="D13" i="7"/>
  <c r="B3726" i="106" s="1"/>
  <c r="D3726" i="106" s="1"/>
  <c r="D15" i="7"/>
  <c r="B1772" i="106" s="1"/>
  <c r="D1772" i="106" s="1"/>
  <c r="D9" i="7"/>
  <c r="B1767" i="106" s="1"/>
  <c r="D1767" i="106" s="1"/>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B3568" i="106" l="1"/>
  <c r="D3568" i="106" s="1"/>
  <c r="D58" i="36"/>
  <c r="K331" i="29"/>
  <c r="L16" i="11"/>
  <c r="B2061" i="106" s="1"/>
  <c r="D2061" i="106" s="1"/>
  <c r="L114" i="29"/>
  <c r="C114" i="29"/>
  <c r="B757" i="106" s="1"/>
  <c r="D757" i="106" s="1"/>
  <c r="B5906" i="106"/>
  <c r="D5906" i="106" s="1"/>
  <c r="H6" i="4"/>
  <c r="F6" i="4"/>
  <c r="B2593" i="106" s="1"/>
  <c r="D2593" i="106" s="1"/>
  <c r="C6" i="4"/>
  <c r="B2553" i="106" s="1"/>
  <c r="D2553" i="106" s="1"/>
  <c r="B5527" i="106"/>
  <c r="D5527" i="106" s="1"/>
  <c r="B6024" i="106"/>
  <c r="D6024" i="106" s="1"/>
  <c r="G4" i="4"/>
  <c r="B2603" i="106" s="1"/>
  <c r="D2603" i="106" s="1"/>
  <c r="D19" i="7"/>
  <c r="B1775" i="106" s="1"/>
  <c r="D1775"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B2656" i="106" l="1"/>
  <c r="D2656" i="106" s="1"/>
  <c r="H8" i="4"/>
  <c r="F8" i="4"/>
  <c r="B2595" i="106" s="1"/>
  <c r="D2595"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D6" i="146"/>
  <c r="F10" i="4"/>
  <c r="B4125" i="106" s="1"/>
  <c r="D4125"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<sst xmlns="http://schemas.openxmlformats.org/spreadsheetml/2006/main" count="5044" uniqueCount="2143">
  <si>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</si>
  <si>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</si>
  <si>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</si>
  <si>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</si>
  <si>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</si>
  <si>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</si>
  <si>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</si>
  <si>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</si>
  <si>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</si>
  <si>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</si>
  <si>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</si>
  <si>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</si>
  <si>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</si>
  <si>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</si>
  <si>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</si>
  <si>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</si>
  <si>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</si>
  <si>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</si>
  <si>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</si>
  <si>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</si>
  <si>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</si>
  <si>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</si>
  <si>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</si>
  <si>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</si>
  <si>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</si>
  <si>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</si>
  <si>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</si>
  <si>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</si>
  <si>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</si>
  <si>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</si>
  <si>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</si>
  <si>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</si>
  <si>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</si>
  <si>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</si>
  <si>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</si>
  <si>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</si>
  <si>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</si>
  <si>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</si>
  <si>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</si>
  <si>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</si>
  <si>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</si>
  <si>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</si>
  <si>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</si>
  <si>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</si>
  <si>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</si>
  <si>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</si>
  <si>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</si>
  <si>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</si>
  <si>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</si>
  <si>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</si>
  <si>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</si>
  <si>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</si>
  <si>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</si>
  <si>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</si>
  <si>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</si>
  <si>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</si>
  <si>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</si>
  <si>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</si>
  <si>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</si>
  <si>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</si>
  <si>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</si>
  <si>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</si>
  <si>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</si>
  <si>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</si>
  <si>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</si>
  <si>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</si>
  <si>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</si>
  <si>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</si>
  <si>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</si>
  <si>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</si>
  <si>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</si>
  <si>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</si>
  <si>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</si>
  <si>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</si>
  <si>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</si>
  <si>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</si>
  <si>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</si>
  <si>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</si>
  <si>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</si>
  <si>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</si>
  <si>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</si>
  <si>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</si>
  <si>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</si>
  <si>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</si>
  <si>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</si>
  <si>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</si>
  <si>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</si>
  <si>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</si>
  <si>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</si>
  <si>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</si>
  <si>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</si>
  <si>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</si>
  <si>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</si>
  <si>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</si>
  <si>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</si>
  <si>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</si>
  <si>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</si>
  <si>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</si>
  <si>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</si>
  <si>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</si>
  <si>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</si>
  <si>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</si>
  <si>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</si>
  <si>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</si>
  <si>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</si>
  <si>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</si>
  <si>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</si>
  <si>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</si>
  <si>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</si>
  <si>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</si>
  <si>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</si>
  <si>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</si>
  <si>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</si>
  <si>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</si>
  <si>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</si>
  <si>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</si>
  <si>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</si>
  <si>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</si>
  <si>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</si>
  <si>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</si>
  <si>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</si>
  <si>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</si>
  <si>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</si>
  <si>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</si>
  <si>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</si>
  <si>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</si>
  <si>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</si>
  <si>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</si>
  <si>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</si>
  <si>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</si>
  <si>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</si>
  <si>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</si>
  <si>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</si>
  <si>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</si>
  <si>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</si>
  <si>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</si>
  <si>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</si>
  <si>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</si>
  <si>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</si>
  <si>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</si>
  <si>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</si>
  <si>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</si>
  <si>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</si>
  <si>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</si>
  <si>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</si>
  <si>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</si>
  <si>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</si>
  <si>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</si>
  <si>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</si>
  <si>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</si>
  <si>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</si>
  <si>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</si>
  <si>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</si>
  <si>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</si>
  <si>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</si>
  <si>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</si>
  <si>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</si>
  <si>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</si>
  <si>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</si>
  <si>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</si>
  <si>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</si>
  <si>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</si>
  <si>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</si>
  <si>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</si>
  <si>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</si>
  <si>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</si>
  <si>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</si>
  <si>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</si>
  <si>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</si>
  <si>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</si>
  <si>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</si>
  <si>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</si>
  <si>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</si>
  <si>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</si>
  <si>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</si>
  <si>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</si>
  <si>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</si>
  <si>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</si>
  <si>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</si>
  <si>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</si>
  <si>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</si>
  <si>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</si>
  <si>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</si>
  <si>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</si>
  <si>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</si>
  <si>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</si>
  <si>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</si>
  <si>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</si>
  <si>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</si>
  <si>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</si>
  <si>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</si>
  <si>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</si>
  <si>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</si>
  <si>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</si>
  <si>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</si>
  <si>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</si>
  <si>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</si>
  <si>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</si>
  <si>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</si>
  <si>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</si>
  <si>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</si>
  <si>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</si>
  <si>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</si>
  <si>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</si>
  <si>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</si>
  <si>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</si>
  <si>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</si>
  <si>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</si>
  <si>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</si>
  <si>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</si>
  <si>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</si>
  <si>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</si>
  <si>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</si>
  <si>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</si>
  <si>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</si>
  <si>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</si>
  <si>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</si>
  <si>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</si>
  <si>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</si>
  <si>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</si>
  <si>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</si>
  <si>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</si>
  <si>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</si>
  <si>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</si>
  <si>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</si>
  <si>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</si>
  <si>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</si>
  <si>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</si>
  <si>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</si>
  <si>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</si>
  <si>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</si>
  <si>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</si>
  <si>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</si>
  <si>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</si>
  <si>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</si>
  <si>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</si>
  <si>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</si>
  <si>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</si>
  <si>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</si>
  <si>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</si>
  <si>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</si>
  <si>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</si>
  <si>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</si>
  <si>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</si>
  <si>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</si>
  <si>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</si>
  <si>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</si>
  <si>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</si>
  <si>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</si>
  <si>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</si>
  <si>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</si>
  <si>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</si>
  <si>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</si>
  <si>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</si>
  <si>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</si>
  <si>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</si>
  <si>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</si>
  <si>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</si>
  <si>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</si>
  <si>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</si>
  <si>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</si>
  <si>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</si>
  <si>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</si>
  <si>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</si>
  <si>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</si>
  <si>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</si>
  <si>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</si>
  <si>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</si>
  <si>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</si>
  <si>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</si>
  <si>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</si>
  <si>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</si>
  <si>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</si>
  <si>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</si>
  <si>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</si>
  <si>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</si>
  <si>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</si>
  <si>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</si>
  <si>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</si>
  <si>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</si>
  <si>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</si>
  <si>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</si>
  <si>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</si>
  <si>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</si>
  <si>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</si>
  <si>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</si>
  <si>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</si>
  <si>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</si>
  <si>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</si>
  <si>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</si>
  <si>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</si>
  <si>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</si>
  <si>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</si>
  <si>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</si>
  <si>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</si>
  <si>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</si>
  <si>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</si>
  <si>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</si>
  <si>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</si>
  <si>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</si>
  <si>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</si>
  <si>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</si>
  <si>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</si>
  <si>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</si>
  <si>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</si>
  <si>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</si>
  <si>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</si>
  <si>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</si>
  <si>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</si>
  <si>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</si>
  <si>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</si>
  <si>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</si>
  <si>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</si>
  <si>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</si>
  <si>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</si>
  <si>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</si>
  <si>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</si>
  <si>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</si>
  <si>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</si>
  <si>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</si>
  <si>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</si>
  <si>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</si>
  <si>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</si>
  <si>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</si>
  <si>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</si>
  <si>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</si>
  <si>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</si>
  <si>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</si>
  <si>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</si>
  <si>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</si>
  <si>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</si>
  <si>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</si>
  <si>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</si>
  <si>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</si>
  <si>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</si>
  <si>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</si>
  <si>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</si>
  <si>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</si>
  <si>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</si>
  <si>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</si>
  <si>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</si>
  <si>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</si>
  <si>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</si>
  <si>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</si>
  <si>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</si>
  <si>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</si>
  <si>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</si>
  <si>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</si>
  <si>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</si>
  <si>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</si>
  <si>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</si>
  <si>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</si>
  <si>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</si>
  <si>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</si>
  <si>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</si>
  <si>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</si>
  <si>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</si>
  <si>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</si>
  <si>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</si>
  <si>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</si>
  <si>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</si>
  <si>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</si>
  <si>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</si>
  <si>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</si>
  <si>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</si>
  <si>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</si>
  <si>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</si>
  <si>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</si>
  <si>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</si>
  <si>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</si>
  <si>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</si>
  <si>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</si>
  <si>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</si>
  <si>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</si>
  <si>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</si>
  <si>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</si>
  <si>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</si>
  <si>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</si>
  <si>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</si>
  <si>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</si>
  <si>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</si>
  <si>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</si>
  <si>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</si>
  <si>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</si>
  <si>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</si>
  <si>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</si>
  <si>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</si>
  <si>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</si>
  <si>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</si>
  <si>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</si>
  <si>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</si>
  <si>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</si>
  <si>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</si>
  <si>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</si>
  <si>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</si>
  <si>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</si>
  <si>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</si>
  <si>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</si>
  <si>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</si>
  <si>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</si>
  <si>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</si>
  <si>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</si>
  <si>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</si>
  <si>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</si>
  <si>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</si>
  <si>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</si>
  <si>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</si>
  <si>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</si>
  <si>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</si>
  <si>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</si>
  <si>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</si>
  <si>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</si>
  <si>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</si>
  <si>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</si>
  <si>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</si>
  <si>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</si>
  <si>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</si>
  <si>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</si>
  <si>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</si>
  <si>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</si>
  <si>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</si>
  <si>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</si>
  <si>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</si>
  <si>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</si>
  <si>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</si>
  <si>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</si>
  <si>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</si>
  <si>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</si>
  <si>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</si>
  <si>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</si>
  <si>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</si>
  <si>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</si>
  <si>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</si>
  <si>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</si>
  <si>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</si>
  <si>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</si>
  <si>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</si>
  <si>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</si>
  <si>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</si>
  <si>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</si>
  <si>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</si>
  <si>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</si>
  <si>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</si>
  <si>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</si>
  <si>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</si>
  <si>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</si>
  <si>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</si>
  <si>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</si>
  <si>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</si>
  <si>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</si>
  <si>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</si>
  <si>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</si>
  <si>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</si>
  <si>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</si>
  <si>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</si>
  <si>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</si>
  <si>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</si>
  <si>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</si>
  <si>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</si>
  <si>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</si>
  <si>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</si>
  <si>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</si>
  <si>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</si>
  <si>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</si>
  <si>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</si>
  <si>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</si>
  <si>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</si>
  <si>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</si>
  <si>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</si>
  <si>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</si>
  <si>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</si>
  <si>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</si>
  <si>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</si>
  <si>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</si>
  <si>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</si>
  <si>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</si>
  <si>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</si>
  <si>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</si>
  <si>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</si>
  <si>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</si>
  <si>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</si>
  <si>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</si>
  <si>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</si>
  <si>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</si>
  <si>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</si>
  <si>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</si>
  <si>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</si>
  <si>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</si>
  <si>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</si>
  <si>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</si>
  <si>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</si>
  <si>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</si>
  <si>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</si>
  <si>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</si>
  <si>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</si>
  <si>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</si>
  <si>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</si>
  <si>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</si>
  <si>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</si>
  <si>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</si>
  <si>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</si>
  <si>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</si>
  <si>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</si>
  <si>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</si>
  <si>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</si>
  <si>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</si>
  <si>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</si>
  <si>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</si>
  <si>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</si>
  <si>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</si>
  <si>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</si>
  <si>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</si>
  <si>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</si>
  <si>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</si>
  <si>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</si>
  <si>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</si>
  <si>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</si>
  <si>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</si>
  <si>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</si>
  <si>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</si>
  <si>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</si>
  <si>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</si>
  <si>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</si>
  <si>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</si>
  <si>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</si>
  <si>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</si>
  <si>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</si>
  <si>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</si>
  <si>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</si>
  <si>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</si>
  <si>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</si>
  <si>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</si>
  <si>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</si>
  <si>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</si>
  <si>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</si>
  <si>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</si>
  <si>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</si>
  <si>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</si>
  <si>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</si>
  <si>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</si>
  <si>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</si>
  <si>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</si>
  <si>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</si>
  <si>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</si>
  <si>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</si>
  <si>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</si>
  <si>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</si>
  <si>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</si>
  <si>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</si>
  <si>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</si>
  <si>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</si>
  <si>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</si>
  <si>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</si>
  <si>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</si>
  <si>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</si>
  <si>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</si>
  <si>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</si>
  <si>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</si>
  <si>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</si>
  <si>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</si>
  <si>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</si>
  <si>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</si>
  <si>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</si>
  <si>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</si>
  <si>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</si>
  <si>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</si>
  <si>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</si>
  <si>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</si>
  <si>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</si>
  <si>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</si>
  <si>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</si>
  <si>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</si>
  <si>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</si>
  <si>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</si>
  <si>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</si>
  <si>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</si>
  <si>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</si>
  <si>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</si>
  <si>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</si>
  <si>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</si>
  <si>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</si>
  <si>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</si>
  <si>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</si>
  <si>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</si>
  <si>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</si>
  <si>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</si>
  <si>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</si>
  <si>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</si>
  <si>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</si>
  <si>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</si>
  <si>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</si>
  <si>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</si>
  <si>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</si>
  <si>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</si>
  <si>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</si>
  <si>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</si>
  <si>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</si>
  <si>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</si>
  <si>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</si>
  <si>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</si>
  <si>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</si>
  <si>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</si>
  <si>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</si>
  <si>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</si>
  <si>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</si>
  <si>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</si>
  <si>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</si>
  <si>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</si>
  <si>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</si>
  <si>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</si>
  <si>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</si>
  <si>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</si>
  <si>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</si>
  <si>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</si>
  <si>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</si>
  <si>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</si>
  <si>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</si>
  <si>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</si>
  <si>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</si>
  <si>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</si>
  <si>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</si>
  <si>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</si>
  <si>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</si>
  <si>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</si>
  <si>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</si>
  <si>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</si>
  <si>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</si>
  <si>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</si>
  <si>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</si>
  <si>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</si>
  <si>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</si>
  <si>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</si>
  <si>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</si>
  <si>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</si>
  <si>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</si>
  <si>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</si>
  <si>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</si>
  <si>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</si>
  <si>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</si>
  <si>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</si>
  <si>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</si>
  <si>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</si>
  <si>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</si>
  <si>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</si>
  <si>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</si>
  <si>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</si>
  <si>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</si>
  <si>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</si>
  <si>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</si>
  <si>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</si>
  <si>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</si>
  <si>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</si>
  <si>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</si>
  <si>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</si>
  <si>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</si>
  <si>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</si>
  <si>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</si>
  <si>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</si>
  <si>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</si>
  <si>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</si>
  <si>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</si>
  <si>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</si>
  <si>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</si>
  <si>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</si>
  <si>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</si>
  <si>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</si>
  <si>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</si>
  <si>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</si>
  <si>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</si>
  <si>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</si>
  <si>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</si>
  <si>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</si>
  <si>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</si>
  <si>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</si>
  <si>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</si>
  <si>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</si>
  <si>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</si>
  <si>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</si>
  <si>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</si>
  <si>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</si>
  <si>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</si>
  <si>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</si>
  <si>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</si>
  <si>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</si>
  <si>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</si>
  <si>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</si>
  <si>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</si>
  <si>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</si>
  <si>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</si>
  <si>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</si>
  <si>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</si>
  <si>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</si>
  <si>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</si>
  <si>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</si>
  <si>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</si>
  <si>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</si>
  <si>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</si>
  <si>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</si>
  <si>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</si>
  <si>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</si>
  <si>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</si>
  <si>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</si>
  <si>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</si>
  <si>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</si>
  <si>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</si>
  <si>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</si>
  <si>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</si>
  <si>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</si>
  <si>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</si>
  <si>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</si>
  <si>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</si>
  <si>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</si>
  <si>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</si>
  <si>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</si>
  <si>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</si>
  <si>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</si>
  <si>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</si>
  <si>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</si>
  <si>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</si>
  <si>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</si>
  <si>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</si>
  <si>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</si>
  <si>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</si>
  <si>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</si>
  <si>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</si>
  <si>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</si>
  <si>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</si>
  <si>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</si>
  <si>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</si>
  <si>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</si>
  <si>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</si>
  <si>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</si>
  <si>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</si>
  <si>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</si>
  <si>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</si>
  <si>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</si>
  <si>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</si>
  <si>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</si>
  <si>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</si>
  <si>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</si>
  <si>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</si>
  <si>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</si>
  <si>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</si>
  <si>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</si>
  <si>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</si>
  <si>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</si>
  <si>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</si>
  <si>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</si>
  <si>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</si>
  <si>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</si>
  <si>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</si>
  <si>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</si>
  <si>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</si>
  <si>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</si>
  <si>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</si>
  <si>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</si>
  <si>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</si>
  <si>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</si>
  <si>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</si>
  <si>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</si>
  <si>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</si>
  <si>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</si>
  <si>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</si>
  <si>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</si>
  <si>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</si>
  <si>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</si>
  <si>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</si>
  <si>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</si>
  <si>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</si>
  <si>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</si>
  <si>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</si>
  <si>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</si>
  <si>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</si>
  <si>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</si>
  <si>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</si>
  <si>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</si>
  <si>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</si>
  <si>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</si>
  <si>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</si>
  <si>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</si>
  <si>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</si>
  <si>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</si>
  <si>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</si>
  <si>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</si>
  <si>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</si>
  <si>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</si>
  <si>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</si>
  <si>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</si>
  <si>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</si>
  <si>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</si>
  <si>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</si>
  <si>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</si>
  <si>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</si>
  <si>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</si>
  <si>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</si>
  <si>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</si>
  <si>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</si>
  <si>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</si>
  <si>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</si>
  <si>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</si>
  <si>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</si>
  <si>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</si>
  <si>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</si>
  <si>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</si>
  <si>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</si>
  <si>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</si>
  <si>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</si>
  <si>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</si>
  <si>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</si>
  <si>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</si>
  <si>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</si>
  <si>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</si>
  <si>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</si>
  <si>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</si>
  <si>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</si>
  <si>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</si>
  <si>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</si>
  <si>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</si>
  <si>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</si>
  <si>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</si>
  <si>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</si>
  <si>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</si>
  <si>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</si>
  <si>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</si>
  <si>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</si>
  <si>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</si>
  <si>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</si>
  <si>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</si>
  <si>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</si>
  <si>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</si>
  <si>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</si>
  <si>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</si>
  <si>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</si>
  <si>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</si>
  <si>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</si>
  <si>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</si>
  <si>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</si>
  <si>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</si>
  <si>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</si>
  <si>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</si>
  <si>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</si>
  <si>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</si>
  <si>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</si>
  <si>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</si>
  <si>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</si>
  <si>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</si>
  <si>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</si>
  <si>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</si>
  <si>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</si>
  <si>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</si>
  <si>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</si>
  <si>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</si>
  <si>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</si>
  <si>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</si>
  <si>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</si>
  <si>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</si>
  <si>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</si>
  <si>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</si>
  <si>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</si>
  <si>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</si>
  <si>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</si>
  <si>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</si>
  <si>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</si>
  <si>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</si>
  <si>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</si>
  <si>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</si>
  <si>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</si>
  <si>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</si>
  <si>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</si>
  <si>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</si>
  <si>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</si>
  <si>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</si>
  <si>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</si>
  <si>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</si>
  <si>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</si>
  <si>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</si>
  <si>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</si>
  <si>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</si>
  <si>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</si>
  <si>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</si>
  <si>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</si>
  <si>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</si>
  <si>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</si>
  <si>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</si>
  <si>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</si>
  <si>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</si>
  <si>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</si>
  <si>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</si>
  <si>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</si>
  <si>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</si>
  <si>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</si>
  <si>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</si>
  <si>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</si>
  <si>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</si>
  <si>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</si>
  <si>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</si>
  <si>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</si>
  <si>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</si>
  <si>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</si>
  <si>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</si>
  <si>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</si>
  <si>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</si>
  <si>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</si>
  <si>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</si>
  <si>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</si>
  <si>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</si>
  <si>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</si>
  <si>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</si>
  <si>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</si>
  <si>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</si>
  <si>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</si>
  <si>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</si>
  <si>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</si>
  <si>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</si>
  <si>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</si>
  <si>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</si>
  <si>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</si>
  <si>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</si>
  <si>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</si>
  <si>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</si>
  <si>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</si>
  <si>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</si>
  <si>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</si>
  <si>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</si>
  <si>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</si>
  <si>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</si>
  <si>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</si>
  <si>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</si>
  <si>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</si>
  <si>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</si>
  <si>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</si>
  <si>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</si>
  <si>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</si>
  <si>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</si>
  <si>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</si>
  <si>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</si>
  <si>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</si>
  <si>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</si>
  <si>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</si>
  <si>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</si>
  <si>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</si>
  <si>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</si>
  <si>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</si>
  <si>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</si>
  <si>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</si>
  <si>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</si>
  <si>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</si>
  <si>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</si>
  <si>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</si>
  <si>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</si>
  <si>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</si>
  <si>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</si>
  <si>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</si>
  <si>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</si>
  <si>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</si>
  <si>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</si>
  <si>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</si>
  <si>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</si>
  <si>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</si>
  <si>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</si>
  <si>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</si>
  <si>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</si>
  <si>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</si>
  <si>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</si>
  <si>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</si>
  <si>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</si>
  <si>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</si>
  <si>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</si>
  <si>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</si>
  <si>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</si>
  <si>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</si>
  <si>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</si>
  <si>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</si>
  <si>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</si>
  <si>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</si>
  <si>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</si>
  <si>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</si>
  <si>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</si>
  <si>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</si>
  <si>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</si>
  <si>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</si>
  <si>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</si>
  <si>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</si>
  <si>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</si>
  <si>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</si>
  <si>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</si>
  <si>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</si>
  <si>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</si>
  <si>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</si>
  <si>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</si>
  <si>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</si>
  <si>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</si>
  <si>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</si>
  <si>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</si>
  <si>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</si>
  <si>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</si>
  <si>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</si>
  <si>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</si>
  <si>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</si>
  <si>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</si>
  <si>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</si>
  <si>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</si>
  <si>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</si>
  <si>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</si>
  <si>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</si>
  <si>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</si>
  <si>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</si>
  <si>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</si>
  <si>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</si>
  <si>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</si>
  <si>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</si>
  <si>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</si>
  <si>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</si>
  <si>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</si>
  <si>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</si>
  <si>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</si>
  <si>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</si>
  <si>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</si>
  <si>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</si>
  <si>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</si>
  <si>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</si>
  <si>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</si>
  <si>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</si>
  <si>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</si>
  <si>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</si>
  <si>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</si>
  <si>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</si>
  <si>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</si>
  <si>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</si>
  <si>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</si>
  <si>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</si>
  <si>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</si>
  <si>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</si>
  <si>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</si>
  <si>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</si>
  <si>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</si>
  <si>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</si>
  <si>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</si>
  <si>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</si>
  <si>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</si>
  <si>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</si>
  <si>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</si>
  <si>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</si>
  <si>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</si>
  <si>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</si>
  <si>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</si>
  <si>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</si>
  <si>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</si>
  <si>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</si>
  <si>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</si>
  <si>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</si>
  <si>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</si>
  <si>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</si>
  <si>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</si>
  <si>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</si>
  <si>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</si>
  <si>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</si>
  <si>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</si>
  <si>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</si>
  <si>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</si>
  <si>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</si>
  <si>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</si>
  <si>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</si>
  <si>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</si>
  <si>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</si>
  <si>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</si>
  <si>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</si>
  <si>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</si>
  <si>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</si>
  <si>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</si>
  <si>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</si>
  <si>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</si>
  <si>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</si>
  <si>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</si>
  <si>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</si>
  <si>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</si>
  <si>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</si>
  <si>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</si>
  <si>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</si>
  <si>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</si>
  <si>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</si>
  <si>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</si>
  <si>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</si>
  <si>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</si>
  <si>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</si>
  <si>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</si>
  <si>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</si>
  <si>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</si>
  <si>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</si>
  <si>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</si>
  <si>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</si>
  <si>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</si>
  <si>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</si>
  <si>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</si>
  <si>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</si>
  <si>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</si>
  <si>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</si>
  <si>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</si>
  <si>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</si>
  <si>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</si>
  <si>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</si>
  <si>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</si>
  <si>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</si>
  <si>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</si>
  <si>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</si>
  <si>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</si>
  <si>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</si>
  <si>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</si>
  <si>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</si>
  <si>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</si>
  <si>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</si>
  <si>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</si>
  <si>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</si>
  <si>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</si>
  <si>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</si>
  <si>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</si>
  <si>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</si>
  <si>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</si>
  <si>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</si>
  <si>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</si>
  <si>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</si>
  <si>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</si>
  <si>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</si>
  <si>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</si>
  <si>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</si>
  <si>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</si>
  <si>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</si>
  <si>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</si>
  <si>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</si>
  <si>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</si>
  <si>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</si>
  <si>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</si>
  <si>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</si>
  <si>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</si>
  <si>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</si>
  <si>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</si>
  <si>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</si>
  <si>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</si>
  <si>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</si>
  <si>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</si>
  <si>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</si>
  <si>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</si>
  <si>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</si>
  <si>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</si>
  <si>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</si>
  <si>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</si>
  <si>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</si>
  <si>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</si>
  <si>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</si>
  <si>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</si>
  <si>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</si>
  <si>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</si>
  <si>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</si>
  <si>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</si>
  <si>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</si>
  <si>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</si>
  <si>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</si>
  <si>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</si>
  <si>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</si>
  <si>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</si>
  <si>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</si>
  <si>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</si>
  <si>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</si>
  <si>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</si>
  <si>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</si>
  <si>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</si>
  <si>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</si>
  <si>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</si>
  <si>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</si>
  <si>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</si>
  <si>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</si>
  <si>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</si>
  <si>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</si>
  <si>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</si>
  <si>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</si>
  <si>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</si>
  <si>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</si>
  <si>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</si>
  <si>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</si>
  <si>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</si>
  <si>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</si>
  <si>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</si>
  <si>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</si>
  <si>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</si>
  <si>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</si>
  <si>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</si>
  <si>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</si>
  <si>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</si>
  <si>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</si>
  <si>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</si>
  <si>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</si>
  <si>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</si>
  <si>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</si>
  <si>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</si>
  <si>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</si>
  <si>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</si>
  <si>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</si>
  <si>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</si>
  <si>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</si>
  <si>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</si>
  <si>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</si>
  <si>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</si>
  <si>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</si>
  <si>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</si>
  <si>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</si>
  <si>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</si>
  <si>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</si>
  <si>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</si>
  <si>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</si>
  <si>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</si>
  <si>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</si>
  <si>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</si>
  <si>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</si>
  <si>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</si>
  <si>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</si>
  <si>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</si>
  <si>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</si>
  <si>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</si>
  <si>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</si>
  <si>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</si>
  <si>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</si>
  <si>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</si>
  <si>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</si>
  <si>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</si>
  <si>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</si>
  <si>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</si>
  <si>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</si>
  <si>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</si>
  <si>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</si>
  <si>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</si>
  <si>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</si>
  <si>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</si>
  <si>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</si>
  <si>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</si>
  <si>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</si>
  <si>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</si>
  <si>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</si>
  <si>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</si>
  <si>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</si>
  <si>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</si>
  <si>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</si>
  <si>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</si>
  <si>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</si>
  <si>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</si>
  <si>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</si>
  <si>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</si>
  <si>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</si>
  <si>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</si>
  <si>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</si>
  <si>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</si>
  <si>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</si>
  <si>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</si>
  <si>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</si>
  <si>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</si>
  <si>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</si>
  <si>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</si>
  <si>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</si>
  <si>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</si>
  <si>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</si>
  <si>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</si>
  <si>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</si>
  <si>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</si>
  <si>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</si>
  <si>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</si>
  <si>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</si>
  <si>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</si>
  <si>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</si>
  <si>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</si>
  <si>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</si>
  <si>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</si>
  <si>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</si>
  <si>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</si>
  <si>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</si>
  <si>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</si>
  <si>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</si>
  <si>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</si>
  <si>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</si>
  <si>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</si>
  <si>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</si>
  <si>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</si>
  <si>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</si>
  <si>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</si>
  <si>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</si>
  <si>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</si>
  <si>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</si>
  <si>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</si>
  <si>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</si>
  <si>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</si>
  <si>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</si>
  <si>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</si>
  <si>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</si>
  <si>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</si>
  <si>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</si>
  <si>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</si>
  <si>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</si>
  <si>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</si>
  <si>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</si>
  <si>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</si>
  <si>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</si>
  <si>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</si>
  <si>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</si>
  <si>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</si>
  <si>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</si>
  <si>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</si>
  <si>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</si>
  <si>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</si>
  <si>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</si>
  <si>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</si>
  <si>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</si>
  <si>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</si>
  <si>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</si>
  <si>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</si>
  <si>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</si>
  <si>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</si>
  <si>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</si>
  <si>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</si>
  <si>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</si>
  <si>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</si>
  <si>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</si>
  <si>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</si>
  <si>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</si>
  <si>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</si>
  <si>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</si>
  <si>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</si>
  <si>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</si>
  <si>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</si>
  <si>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</si>
  <si>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</si>
  <si>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</si>
  <si>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</si>
  <si>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</si>
  <si>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</si>
  <si>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</si>
  <si>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</si>
  <si>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</si>
  <si>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</si>
  <si>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</si>
  <si>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</si>
  <si>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</si>
  <si>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</si>
  <si>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</si>
  <si>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</si>
  <si>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</si>
  <si>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</si>
  <si>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</si>
  <si>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</si>
  <si>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</si>
  <si>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</si>
  <si>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</si>
  <si>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</si>
  <si>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</si>
  <si>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</si>
  <si>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</si>
  <si>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</si>
  <si>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</si>
  <si>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</si>
  <si>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</si>
  <si>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</si>
  <si>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</si>
  <si>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</si>
  <si>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</si>
  <si>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</si>
  <si>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</si>
  <si>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</si>
  <si>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</si>
  <si>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</si>
  <si>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</si>
  <si>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</si>
  <si>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</si>
  <si>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</si>
  <si>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</si>
  <si>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</si>
  <si>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</si>
  <si>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</si>
  <si>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</si>
  <si>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</si>
  <si>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</si>
  <si>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</si>
  <si>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</si>
  <si>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</si>
  <si>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</si>
  <si>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</si>
  <si>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</si>
  <si>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</si>
  <si>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</si>
  <si>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</si>
  <si>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</si>
  <si>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</si>
  <si>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</si>
  <si>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</si>
  <si>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</si>
  <si>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</si>
  <si>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</si>
  <si>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</si>
  <si>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</si>
  <si>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</si>
  <si>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</si>
  <si>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</si>
  <si>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</si>
  <si>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</si>
  <si>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</si>
  <si>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</si>
  <si>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</si>
  <si>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</si>
  <si>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</si>
  <si>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</si>
  <si>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</si>
  <si>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</si>
  <si>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</si>
  <si>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</si>
  <si>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</si>
  <si>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</si>
  <si>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</si>
  <si>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</si>
  <si>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</si>
  <si>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</si>
  <si>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</si>
  <si>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</si>
  <si>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</si>
  <si>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</si>
  <si>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</si>
  <si>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</si>
  <si>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</si>
  <si>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</si>
  <si>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</si>
  <si>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</si>
  <si>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</si>
  <si>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</si>
  <si>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</si>
  <si>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</si>
  <si>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</si>
  <si>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</si>
  <si>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</si>
  <si>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</si>
  <si>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</si>
  <si>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</si>
  <si>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</si>
  <si>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</si>
  <si>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</si>
  <si>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</si>
  <si>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</si>
  <si>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</si>
  <si>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</si>
  <si>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</si>
  <si>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</si>
  <si>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</si>
  <si>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</si>
  <si>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</si>
  <si>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</si>
  <si>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</si>
  <si>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</si>
  <si>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</si>
  <si>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</si>
  <si>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</si>
  <si>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</si>
  <si>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</si>
  <si>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</si>
  <si>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</si>
  <si>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</si>
  <si>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</si>
  <si>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</si>
  <si>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</si>
  <si>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</si>
  <si>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</si>
  <si>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</si>
  <si>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</si>
  <si>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</si>
  <si>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</si>
  <si>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</si>
  <si>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</si>
  <si>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</si>
  <si>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</si>
  <si>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</si>
  <si>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</si>
  <si>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</si>
  <si>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</si>
  <si>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</si>
  <si>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</si>
  <si>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</si>
  <si>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</si>
  <si>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</si>
  <si>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</si>
  <si>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</si>
  <si>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</si>
  <si>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</si>
  <si>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</si>
  <si>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</si>
  <si>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</si>
  <si>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</si>
  <si>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</si>
  <si>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</si>
  <si>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</si>
  <si>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</si>
  <si>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</si>
  <si>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</si>
  <si>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</si>
  <si>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</si>
  <si>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</si>
  <si>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</si>
  <si>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</si>
  <si>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</si>
  <si>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</si>
  <si>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</si>
  <si>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</si>
  <si>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</si>
  <si>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</si>
  <si>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</si>
  <si>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</si>
  <si>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</si>
  <si>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</si>
  <si>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</si>
  <si>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</si>
  <si>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</si>
  <si>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</si>
  <si>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</si>
  <si>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</si>
  <si>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</si>
  <si>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</si>
  <si>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</si>
  <si>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</si>
  <si>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</si>
  <si>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</si>
  <si>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</si>
  <si>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</si>
  <si>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</si>
  <si>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</si>
  <si>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</si>
  <si>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</si>
  <si>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</si>
  <si>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</si>
  <si>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</si>
  <si>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</si>
  <si>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</si>
  <si>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</si>
  <si>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</si>
  <si>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</si>
  <si>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</si>
  <si>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</si>
  <si>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</si>
  <si>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</si>
  <si>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</si>
  <si>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</si>
  <si>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</si>
  <si>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</si>
  <si>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</si>
  <si>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</si>
  <si>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</si>
  <si>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</si>
  <si>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</si>
  <si>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</si>
  <si>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</si>
  <si>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</si>
  <si>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</si>
  <si>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</si>
  <si>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</si>
  <si>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</si>
  <si>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</si>
  <si>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</si>
  <si>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</si>
  <si>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</si>
  <si>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</si>
  <si>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</si>
  <si>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</si>
  <si>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</si>
  <si>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</si>
  <si>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</si>
  <si>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</si>
  <si>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</si>
  <si>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</si>
  <si>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</si>
  <si>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</si>
  <si>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</si>
  <si>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</si>
  <si>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</si>
  <si>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</si>
  <si>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</si>
  <si>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</si>
  <si>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</si>
  <si>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</si>
  <si>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</si>
  <si>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</si>
  <si>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</si>
  <si>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</si>
  <si>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</si>
  <si>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</si>
  <si>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</si>
  <si>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</si>
  <si>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</si>
  <si>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</si>
  <si>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</si>
  <si>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</si>
  <si>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</si>
  <si>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</si>
  <si>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</si>
  <si>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</si>
  <si>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</si>
  <si>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</si>
  <si>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</si>
  <si>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</si>
  <si>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</si>
  <si>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</si>
  <si>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</si>
  <si>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</si>
  <si>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</si>
  <si>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</si>
  <si>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</si>
  <si>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</si>
  <si>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</si>
  <si>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</si>
  <si>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</si>
  <si>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</si>
  <si>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</si>
  <si>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</si>
  <si>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</si>
  <si>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</si>
  <si>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</si>
  <si>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</si>
  <si>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</si>
  <si>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</si>
  <si>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</si>
  <si>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</si>
  <si>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</si>
  <si>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</si>
  <si>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</si>
  <si>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</si>
  <si>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</si>
  <si>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</si>
  <si>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</si>
  <si>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</si>
  <si>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</si>
  <si>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</si>
  <si>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</si>
  <si>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</si>
  <si>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</si>
  <si>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</si>
  <si>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</si>
  <si>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</si>
  <si>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</si>
  <si>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</si>
  <si>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</si>
  <si>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</si>
  <si>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</si>
  <si>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</si>
  <si>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</si>
  <si>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</si>
  <si>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</si>
  <si>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</si>
  <si>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</si>
  <si>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</si>
  <si>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</si>
  <si>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</si>
  <si>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</si>
  <si>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</si>
  <si>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</si>
  <si>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</si>
  <si>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</si>
  <si>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</si>
  <si>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</si>
  <si>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</si>
  <si>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</si>
  <si>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</si>
  <si>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</si>
  <si>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</si>
  <si>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</si>
  <si>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</si>
  <si>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</si>
  <si>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</si>
  <si>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</si>
  <si>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</si>
  <si>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</si>
  <si>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</si>
  <si>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</si>
  <si>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</si>
  <si>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</si>
  <si>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</si>
  <si>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</si>
  <si>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</si>
  <si>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</si>
  <si>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</si>
  <si>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</si>
  <si>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</si>
  <si>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</si>
  <si>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</si>
  <si>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</si>
  <si>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</si>
  <si>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</si>
  <si>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</si>
  <si>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</si>
  <si>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</si>
  <si>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</si>
  <si>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</si>
  <si>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</si>
  <si>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</si>
  <si>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</si>
  <si>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</si>
  <si>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</si>
  <si>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</si>
  <si>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</si>
  <si>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</si>
  <si>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</si>
  <si>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</si>
  <si>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</si>
  <si>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</si>
  <si>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</si>
  <si>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</si>
  <si>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</si>
  <si>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</si>
  <si>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</si>
  <si>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</si>
  <si>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</si>
  <si>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</si>
  <si>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</si>
  <si>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</si>
  <si>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</si>
  <si>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</si>
  <si>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</si>
  <si>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</si>
  <si>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</si>
  <si>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</si>
  <si>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</si>
  <si>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</si>
  <si>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</si>
  <si>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</si>
  <si>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</si>
  <si>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</si>
  <si>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</si>
  <si>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</si>
  <si>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</si>
  <si>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</si>
  <si>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</si>
  <si>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</si>
  <si>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</si>
  <si>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</si>
  <si>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</si>
  <si>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</si>
  <si>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</si>
  <si>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</si>
  <si>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</si>
  <si>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</si>
  <si>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</si>
  <si>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</si>
  <si>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</si>
  <si>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</si>
  <si>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</si>
  <si>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</si>
  <si>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</si>
  <si>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</si>
  <si>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</si>
  <si>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</si>
  <si>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</si>
  <si>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</si>
  <si>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</si>
  <si>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</si>
  <si>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</si>
  <si>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</si>
  <si>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</si>
  <si>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</si>
  <si>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</si>
  <si>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</si>
  <si>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</si>
  <si>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</si>
  <si>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</si>
  <si>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</si>
  <si>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</si>
  <si>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</si>
  <si>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</si>
  <si>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</si>
  <si>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</si>
  <si>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</si>
  <si>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</si>
  <si>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</si>
  <si>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</si>
  <si>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</si>
  <si>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</si>
  <si>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</si>
  <si>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</si>
  <si>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</si>
  <si>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</si>
  <si>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</si>
  <si>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</si>
  <si>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</si>
  <si>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</si>
  <si>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</si>
  <si>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</si>
  <si>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</si>
  <si>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</si>
  <si>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</si>
  <si>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</si>
  <si>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</si>
  <si>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</si>
  <si>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</si>
  <si>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</si>
  <si>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</si>
  <si>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</si>
  <si>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</si>
  <si>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</si>
  <si>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</si>
  <si>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</si>
  <si>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</si>
  <si>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</si>
  <si>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</si>
  <si>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</si>
  <si>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</si>
  <si>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</si>
  <si>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</si>
  <si>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</si>
  <si>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</si>
  <si>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</si>
  <si>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</si>
  <si>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</si>
  <si>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</si>
  <si>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</si>
  <si>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</si>
  <si>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</si>
  <si>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</si>
  <si>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</si>
  <si>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</si>
  <si>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</si>
  <si>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</si>
  <si>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</si>
  <si>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</si>
  <si>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</si>
  <si>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</si>
  <si>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</si>
  <si>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</si>
  <si>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</si>
  <si>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</si>
  <si>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</si>
  <si>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</si>
  <si>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</si>
  <si>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</si>
  <si>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</si>
  <si>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</si>
  <si>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</si>
  <si>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</si>
  <si>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</si>
  <si>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</si>
  <si>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</si>
  <si>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</si>
  <si>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</si>
  <si>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</si>
  <si>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</si>
  <si>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</si>
  <si>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</si>
  <si>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</si>
  <si>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</si>
  <si>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</si>
  <si>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</si>
  <si>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</si>
  <si>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</si>
  <si>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</si>
  <si>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</si>
  <si>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</si>
  <si>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</si>
  <si>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</si>
  <si>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</si>
  <si>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</si>
  <si>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</si>
  <si>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</si>
  <si>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</si>
  <si>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</si>
  <si>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</si>
  <si>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</si>
  <si>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</si>
  <si>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</si>
  <si>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</si>
  <si>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</si>
  <si>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</si>
  <si>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</si>
  <si>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</si>
  <si>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</si>
  <si>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</si>
  <si>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</si>
  <si>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</si>
  <si>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</si>
  <si>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</si>
  <si>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</si>
  <si>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</si>
  <si>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</si>
  <si>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</si>
  <si>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</si>
  <si>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</si>
  <si>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</si>
  <si>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</si>
  <si>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</si>
  <si>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</si>
  <si>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</si>
  <si>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</si>
  <si>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</si>
  <si>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</si>
  <si>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</si>
  <si>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</si>
  <si>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</si>
  <si>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</si>
  <si>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</si>
  <si>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</si>
  <si>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</si>
  <si>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</si>
  <si>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</si>
  <si>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</si>
  <si>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</si>
  <si>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</si>
  <si>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</si>
  <si>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</si>
  <si>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</si>
  <si>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</si>
  <si>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</si>
  <si>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</si>
  <si>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</si>
  <si>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</si>
  <si>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</si>
  <si>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</si>
  <si>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</si>
  <si>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</si>
  <si>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</si>
  <si>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</si>
  <si>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</si>
  <si>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</si>
  <si>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</si>
  <si>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</si>
  <si>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</si>
  <si>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</si>
  <si>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</si>
  <si>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</si>
  <si>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</si>
  <si>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</si>
  <si>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</si>
  <si>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</si>
  <si>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</si>
  <si>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</si>
  <si>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</si>
  <si>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</si>
  <si>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</si>
  <si>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</si>
  <si>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</si>
  <si>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</si>
  <si>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</si>
  <si>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</si>
  <si>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</si>
  <si>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</si>
  <si>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</si>
  <si>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</si>
  <si>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</si>
  <si>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</si>
  <si>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</si>
  <si>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</si>
  <si>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</si>
  <si>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</si>
  <si>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</si>
  <si>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</si>
  <si>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</si>
  <si>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</si>
  <si>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</si>
  <si>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</si>
  <si>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</si>
  <si>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</si>
  <si>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</si>
  <si>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</si>
  <si>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</si>
  <si>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</si>
  <si>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</si>
  <si>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</si>
  <si>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</si>
  <si>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</si>
  <si>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</si>
  <si>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</si>
  <si>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</si>
  <si>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</si>
  <si>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</si>
  <si>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</si>
  <si>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</si>
  <si>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</si>
  <si>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</si>
  <si>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</si>
  <si>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</si>
  <si>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</si>
  <si>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</si>
  <si>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</si>
  <si>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</si>
  <si>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</si>
  <si>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</si>
  <si>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</si>
  <si>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</si>
  <si>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</si>
  <si>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</si>
  <si>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</si>
  <si>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</si>
  <si>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</si>
  <si>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</si>
  <si>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</si>
  <si>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</si>
  <si>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</si>
  <si>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</si>
  <si>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</si>
  <si>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</si>
  <si>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</si>
  <si>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</si>
  <si>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</si>
  <si>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</si>
  <si>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</si>
  <si>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</si>
  <si>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</si>
  <si>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</si>
  <si>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</si>
  <si>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</si>
  <si>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</si>
  <si>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</si>
  <si>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</si>
  <si>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</si>
  <si>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</si>
  <si>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</si>
  <si>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</si>
  <si>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</si>
  <si>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</si>
  <si>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</si>
  <si>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</si>
  <si>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</si>
  <si>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</si>
  <si>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</si>
  <si>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</si>
  <si>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</si>
  <si>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</si>
  <si>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</si>
  <si>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</si>
  <si>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</si>
  <si>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</si>
  <si>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</si>
  <si>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</si>
  <si>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</si>
  <si>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</si>
  <si>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</si>
  <si>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</si>
  <si>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</si>
  <si>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</si>
  <si>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</si>
  <si>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</si>
  <si>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</si>
  <si>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</si>
  <si>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</si>
  <si>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</si>
  <si>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</si>
  <si>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</si>
  <si>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</si>
  <si>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</si>
  <si>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</si>
  <si>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</si>
  <si>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</si>
  <si>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</si>
  <si>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</si>
  <si>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</si>
  <si>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</si>
  <si>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</si>
  <si>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</si>
  <si>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</si>
  <si>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</si>
  <si>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</si>
  <si>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</si>
  <si>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</si>
  <si>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</si>
  <si>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</si>
  <si>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</si>
  <si>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</si>
  <si>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</si>
  <si>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</si>
  <si>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</si>
  <si>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</si>
  <si>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</si>
  <si>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</si>
  <si>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</si>
  <si>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</si>
  <si>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</si>
  <si>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</si>
  <si>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</si>
  <si>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</si>
  <si>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</si>
  <si>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</si>
  <si>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</si>
  <si>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</si>
  <si>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</si>
  <si>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</si>
  <si>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</si>
  <si>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</si>
  <si>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</si>
  <si>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</si>
  <si>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</si>
  <si>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</si>
  <si>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</si>
  <si>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</si>
  <si>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</si>
  <si>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</si>
  <si>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</si>
  <si>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</si>
  <si>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</si>
  <si>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</si>
  <si>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</si>
  <si>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</si>
  <si>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</si>
  <si>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Clinton</t>
  </si>
  <si>
    <t>350 Hull</t>
  </si>
  <si>
    <t xml:space="preserve">Aviston  </t>
  </si>
  <si>
    <t>www.avistonk-8</t>
  </si>
  <si>
    <t>62216-3407</t>
  </si>
  <si>
    <t>Greg M. McCalley &amp; Ass., P. C.</t>
  </si>
  <si>
    <t>Greg McCalley</t>
  </si>
  <si>
    <t>855 E. Ferguson Ave.</t>
  </si>
  <si>
    <t>Wood River</t>
  </si>
  <si>
    <t>IL</t>
  </si>
  <si>
    <t>(618)254-8188</t>
  </si>
  <si>
    <t>(618)254-8680</t>
  </si>
  <si>
    <t>060-0019547</t>
  </si>
  <si>
    <t>Dr. Tami Kiampweth</t>
  </si>
  <si>
    <t>tjanmowerth@avistoK-8,org</t>
  </si>
  <si>
    <t>(618)228-7246</t>
  </si>
  <si>
    <t>(618)228-7121</t>
  </si>
  <si>
    <t>Greg M. McCalley &amp; Ass,., P.C.</t>
  </si>
  <si>
    <t>Series 2015</t>
  </si>
  <si>
    <t>3 &amp; 4</t>
  </si>
  <si>
    <t>Kaskaskia Special Education District</t>
  </si>
  <si>
    <t>OTHER DISTRICT/SCHOOL ACTIVITY</t>
  </si>
  <si>
    <t>BASEBALE/SOFTBALL ACTIVITY</t>
  </si>
  <si>
    <t>PAGE 12, LINE 107, COLUMN ( C ), OTHER LOCAL REVENUE</t>
  </si>
  <si>
    <t>BOOK FAIR</t>
  </si>
  <si>
    <t>PTCC</t>
  </si>
  <si>
    <t>CC FARM BUREAU</t>
  </si>
  <si>
    <t>AD. YEARBOOK</t>
  </si>
  <si>
    <t>SCIENCE FAIR BOARDS</t>
  </si>
  <si>
    <t>PCARD</t>
  </si>
  <si>
    <t>KSED</t>
  </si>
  <si>
    <t>MISCELLANEOUS</t>
  </si>
  <si>
    <t>PAGE 12, LINE 107, COLUMN ( F ), OTHER LOCAL REVENUE</t>
  </si>
  <si>
    <t>FAN BUS</t>
  </si>
  <si>
    <t>PAGE 13, LINE 177, COLUMN ( C ), OTHER UNRESTRICTED GRANT-IN-AID DIRECTLY FROM FED. GOV'T</t>
  </si>
  <si>
    <t>REAP</t>
  </si>
  <si>
    <t>PAGE 19, LINE 174, OTHER SUPPORT SERVICES</t>
  </si>
  <si>
    <t>ADMINISTRATIVE SALARY</t>
  </si>
  <si>
    <t>EMPLOYEE BENEFITS</t>
  </si>
  <si>
    <t>BOND SERVICE FEES</t>
  </si>
  <si>
    <t>PAGE 19, LINE 165, DEBT SERVICE-OTHER</t>
  </si>
  <si>
    <t>PAGE 20, LINE 231, OTHER SUPPORT SERVICES</t>
  </si>
  <si>
    <t>PAGE 11, LINE 84, COLUMN ( C ), OTHER DISTRICT/SCHOOL ACTIVITY REVENUE</t>
  </si>
  <si>
    <t>SALE OF RADIOS</t>
  </si>
  <si>
    <t>Greg@dmacpa.com</t>
  </si>
  <si>
    <t>Aviston SD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</si>
</sst>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
      <left/>
      <right/>
      <top style="medium">
        <color indexed="64"/>
      </top>
      <bottom style="double">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15" fillId="0" borderId="2" xfId="0" applyNumberFormat="1" applyFont="1" applyBorder="1" applyAlignment="1" applyProtection="1">
      <alignment horizontal="center" vertical="center"/>
      <protection locked="0"/>
    </xf>
    <xf numFmtId="180" fontId="0" fillId="0" borderId="0" xfId="1" applyNumberFormat="1" applyFont="1"/>
    <xf numFmtId="181" fontId="0" fillId="0" borderId="0" xfId="17" applyNumberFormat="1" applyFont="1"/>
    <xf numFmtId="180" fontId="0" fillId="0" borderId="165" xfId="1" applyNumberFormat="1" applyFont="1" applyBorder="1"/>
    <xf numFmtId="181" fontId="0" fillId="0" borderId="166" xfId="17" applyNumberFormat="1" applyFont="1" applyBorder="1"/>
    <xf numFmtId="181" fontId="0" fillId="0" borderId="167" xfId="17" applyNumberFormat="1" applyFont="1" applyBorder="1"/>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6</xdr:row>
          <xdr:rowOff>114300</xdr:rowOff>
        </xdr:from>
        <xdr:to>
          <xdr:col>0</xdr:col>
          <xdr:colOff>1095375</xdr:colOff>
          <xdr:row>10</xdr:row>
          <xdr:rowOff>152400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1581150</xdr:colOff>
          <xdr:row>6</xdr:row>
          <xdr:rowOff>152400</xdr:rowOff>
        </xdr:from>
        <xdr:to>
          <xdr:col>0</xdr:col>
          <xdr:colOff>2495550</xdr:colOff>
          <xdr:row>11</xdr:row>
          <xdr:rowOff>28575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7</xdr:row>
          <xdr:rowOff>85725</xdr:rowOff>
        </xdr:from>
        <xdr:to>
          <xdr:col>2</xdr:col>
          <xdr:colOff>457200</xdr:colOff>
          <xdr:row>11</xdr:row>
          <xdr:rowOff>123825</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9" sqref="A19:H19"/>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9" t="s">
        <v>466</v>
      </c>
      <c r="J1" s="2180"/>
      <c r="K1" s="2180"/>
      <c r="L1" s="2180"/>
      <c r="M1" s="2180"/>
      <c r="N1" s="2180"/>
      <c r="O1" s="2180"/>
      <c r="P1" s="2180"/>
      <c r="Q1" s="2180"/>
      <c r="R1" s="2180"/>
      <c r="S1" s="2180"/>
    </row>
    <row r="2" spans="1:28" ht="12" customHeight="1" x14ac:dyDescent="0.2">
      <c r="A2" s="201" t="s">
        <v>1870</v>
      </c>
      <c r="D2" s="202"/>
      <c r="I2" s="2181" t="s">
        <v>1133</v>
      </c>
      <c r="J2" s="2180"/>
      <c r="K2" s="2180"/>
      <c r="L2" s="2180"/>
      <c r="M2" s="2180"/>
      <c r="N2" s="2180"/>
      <c r="O2" s="2180"/>
      <c r="P2" s="2180"/>
      <c r="Q2" s="2180"/>
      <c r="R2" s="2180"/>
      <c r="S2" s="2180"/>
    </row>
    <row r="3" spans="1:28" ht="12" customHeight="1" x14ac:dyDescent="0.2">
      <c r="A3" s="1816" t="s">
        <v>1953</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2096</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2096</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13014021002</v>
      </c>
      <c r="B13" s="2150"/>
      <c r="C13" s="2150"/>
      <c r="D13" s="2150"/>
      <c r="E13" s="2150"/>
      <c r="F13" s="2150"/>
      <c r="G13" s="2150"/>
      <c r="H13" s="2151"/>
      <c r="I13" s="184"/>
      <c r="J13" s="183"/>
      <c r="K13" s="181"/>
      <c r="L13" s="183"/>
      <c r="M13" s="183"/>
      <c r="N13" s="183"/>
      <c r="O13" s="183"/>
      <c r="P13" s="183"/>
      <c r="Q13" s="183"/>
      <c r="R13" s="183"/>
      <c r="S13" s="183"/>
      <c r="T13" s="2154" t="s">
        <v>2102</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7" t="s">
        <v>2097</v>
      </c>
      <c r="B15" s="2152"/>
      <c r="C15" s="2152"/>
      <c r="D15" s="2152"/>
      <c r="E15" s="2152"/>
      <c r="F15" s="2152"/>
      <c r="G15" s="2152"/>
      <c r="H15" s="2153"/>
      <c r="T15" s="2119" t="s">
        <v>2103</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2142</v>
      </c>
      <c r="B17" s="2177"/>
      <c r="C17" s="2177"/>
      <c r="D17" s="2177"/>
      <c r="E17" s="2177"/>
      <c r="F17" s="2177"/>
      <c r="G17" s="2177"/>
      <c r="H17" s="2178"/>
      <c r="T17" s="2164" t="s">
        <v>2104</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2098</v>
      </c>
      <c r="B19" s="2148"/>
      <c r="C19" s="2148"/>
      <c r="D19" s="2148"/>
      <c r="E19" s="2148"/>
      <c r="F19" s="2148"/>
      <c r="G19" s="2148"/>
      <c r="H19" s="2146"/>
      <c r="I19" s="183"/>
      <c r="J19" s="377"/>
      <c r="K19" s="194"/>
      <c r="L19" s="192"/>
      <c r="M19" s="651" t="s">
        <v>355</v>
      </c>
      <c r="P19" s="180"/>
      <c r="Q19" s="180"/>
      <c r="R19" s="180"/>
      <c r="S19" s="184"/>
      <c r="T19" s="2147" t="s">
        <v>2105</v>
      </c>
      <c r="U19" s="2145"/>
      <c r="V19" s="2145"/>
      <c r="W19" s="2146"/>
      <c r="X19" s="2162" t="s">
        <v>2106</v>
      </c>
      <c r="Y19" s="2163"/>
      <c r="Z19" s="2160">
        <v>62095</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2099</v>
      </c>
      <c r="B21" s="2145"/>
      <c r="C21" s="2145"/>
      <c r="D21" s="2145"/>
      <c r="E21" s="2145"/>
      <c r="F21" s="2145"/>
      <c r="G21" s="2145"/>
      <c r="H21" s="2146"/>
      <c r="I21" s="2170" t="s">
        <v>767</v>
      </c>
      <c r="J21" s="2133"/>
      <c r="K21" s="2133"/>
      <c r="L21" s="2133"/>
      <c r="M21" s="2133"/>
      <c r="N21" s="2133"/>
      <c r="O21" s="2133"/>
      <c r="P21" s="2133"/>
      <c r="Q21" s="2133"/>
      <c r="R21" s="2133"/>
      <c r="S21" s="2134"/>
      <c r="T21" s="2114" t="s">
        <v>2107</v>
      </c>
      <c r="U21" s="2115"/>
      <c r="V21" s="2115"/>
      <c r="W21" s="2115"/>
      <c r="X21" s="2128" t="s">
        <v>2108</v>
      </c>
      <c r="Y21" s="2126"/>
      <c r="Z21" s="2126"/>
      <c r="AA21" s="2127"/>
    </row>
    <row r="22" spans="1:27" ht="13.5" customHeight="1" x14ac:dyDescent="0.2">
      <c r="A22" s="365" t="s">
        <v>611</v>
      </c>
      <c r="B22" s="279"/>
      <c r="C22" s="279"/>
      <c r="D22" s="279"/>
      <c r="E22" s="279"/>
      <c r="F22" s="279"/>
      <c r="G22" s="279"/>
      <c r="H22" s="280"/>
      <c r="I22" s="2171" t="s">
        <v>1745</v>
      </c>
      <c r="J22" s="2172"/>
      <c r="K22" s="2172"/>
      <c r="L22" s="2172"/>
      <c r="M22" s="2172"/>
      <c r="N22" s="2172"/>
      <c r="O22" s="2172"/>
      <c r="P22" s="2172"/>
      <c r="Q22" s="2172"/>
      <c r="R22" s="2172"/>
      <c r="S22" s="2173"/>
      <c r="T22" s="363" t="s">
        <v>1905</v>
      </c>
      <c r="U22" s="271"/>
      <c r="V22" s="341"/>
      <c r="W22" s="271"/>
      <c r="X22" s="1915" t="s">
        <v>1574</v>
      </c>
      <c r="Z22" s="199"/>
      <c r="AA22" s="200"/>
    </row>
    <row r="23" spans="1:27" ht="13.5" customHeight="1" x14ac:dyDescent="0.2">
      <c r="A23" s="2167" t="s">
        <v>2100</v>
      </c>
      <c r="B23" s="2168"/>
      <c r="C23" s="2168"/>
      <c r="D23" s="2168"/>
      <c r="E23" s="2168"/>
      <c r="F23" s="2168"/>
      <c r="G23" s="2168"/>
      <c r="H23" s="2169"/>
      <c r="T23" s="2114" t="s">
        <v>2109</v>
      </c>
      <c r="U23" s="2115"/>
      <c r="V23" s="2115"/>
      <c r="W23" s="2115"/>
      <c r="X23" s="2125">
        <v>43373</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t="s">
        <v>2101</v>
      </c>
      <c r="B25" s="2145"/>
      <c r="C25" s="2145"/>
      <c r="D25" s="2145"/>
      <c r="E25" s="2145"/>
      <c r="F25" s="2145"/>
      <c r="G25" s="2145"/>
      <c r="H25" s="2146"/>
      <c r="I25" s="652"/>
      <c r="J25" s="203"/>
      <c r="K25" s="203"/>
      <c r="L25" s="203"/>
      <c r="M25" s="203"/>
      <c r="N25" s="203"/>
      <c r="O25" s="203"/>
      <c r="P25" s="203"/>
      <c r="Q25" s="203"/>
      <c r="R25" s="203"/>
      <c r="S25" s="204"/>
      <c r="T25" s="2111" t="s">
        <v>2141</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1897</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390"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4"/>
      <c r="J30" s="390"/>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390" t="s">
        <v>2096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2110</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2111</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2112</v>
      </c>
      <c r="B42" s="2145"/>
      <c r="C42" s="2146"/>
      <c r="D42" s="2162" t="s">
        <v>2113</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&amp;C77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4" sqref="C114:D11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1967</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1580</v>
      </c>
      <c r="B70" s="2213"/>
      <c r="C70" s="2213"/>
      <c r="D70" s="2213"/>
      <c r="E70" s="2214"/>
      <c r="F70" s="2214"/>
      <c r="G70" s="2214"/>
      <c r="H70" s="2214"/>
      <c r="I70" s="2214"/>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1576</v>
      </c>
      <c r="B83" s="2229"/>
      <c r="C83" s="2229"/>
      <c r="D83" s="2230"/>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2114</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1589</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70" firstPageNumber="78"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52367034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9.1999999999999998E-3</v>
      </c>
      <c r="E10" s="99" t="s">
        <v>1164</v>
      </c>
      <c r="F10" s="468">
        <v>2.5000000000000001E-3</v>
      </c>
      <c r="G10" s="99" t="s">
        <v>1164</v>
      </c>
      <c r="H10" s="468">
        <v>1.1999999999999999E-3</v>
      </c>
      <c r="I10" s="99" t="s">
        <v>1165</v>
      </c>
      <c r="J10" s="469">
        <f>ROUND(D10+F10+H10,5)</f>
        <v>1.29E-2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2219261</v>
      </c>
      <c r="E16" s="99"/>
      <c r="F16" s="81">
        <f>SUM('Acct Summary 7-8'!C17,'Acct Summary 7-8'!D17,'Acct Summary 7-8'!F17)</f>
        <v>2184726</v>
      </c>
      <c r="G16" s="99"/>
      <c r="H16" s="81">
        <f>SUM(D16-F16)</f>
        <v>34535</v>
      </c>
      <c r="I16" s="92"/>
      <c r="J16" s="81">
        <f>SUM('Acct Summary 7-8'!C81,'Acct Summary 7-8'!D81,'Acct Summary 7-8'!F81,'Acct Summary 7-8'!I81)</f>
        <v>898767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2096</v>
      </c>
      <c r="C31" s="403" t="s">
        <v>670</v>
      </c>
      <c r="D31" s="62" t="s">
        <v>1239</v>
      </c>
      <c r="E31" s="92"/>
      <c r="F31" s="92"/>
      <c r="G31" s="100"/>
      <c r="H31" s="252">
        <f>IF(B31="X",(J7*0.069),IF(B32="X",(J7*0.138),"Enter x in a.or b."))</f>
        <v>3613325.3460000004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1933900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79"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Aviston SD 21</v>
      </c>
      <c r="E7" s="135"/>
      <c r="G7" s="136"/>
      <c r="H7" s="137"/>
      <c r="I7" s="137"/>
      <c r="J7" s="137"/>
      <c r="K7" s="137"/>
      <c r="L7"/>
      <c r="M7"/>
      <c r="N7"/>
      <c r="O7"/>
      <c r="P7"/>
    </row>
    <row r="8" spans="1:18" ht="12.75" x14ac:dyDescent="0.2">
      <c r="A8"/>
      <c r="B8"/>
      <c r="C8" s="133" t="s">
        <v>1316</v>
      </c>
      <c r="D8" s="138">
        <f>COVER!A13</f>
        <v>13014021002</v>
      </c>
      <c r="E8" s="139"/>
      <c r="G8"/>
      <c r="H8"/>
      <c r="I8"/>
      <c r="J8"/>
      <c r="K8"/>
      <c r="L8"/>
      <c r="M8"/>
      <c r="N8"/>
      <c r="O8"/>
      <c r="P8"/>
    </row>
    <row r="9" spans="1:18" ht="12.75" x14ac:dyDescent="0.2">
      <c r="A9"/>
      <c r="B9"/>
      <c r="C9" s="133" t="s">
        <v>809</v>
      </c>
      <c r="D9" s="333" t="str">
        <f>COVER!A15</f>
        <v>Clinton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898767</v>
      </c>
      <c r="I12" s="1151"/>
      <c r="J12" s="1151"/>
      <c r="K12" s="1152">
        <f>TRUNC((H12/H13*100000),5)/100000</f>
        <v>0.40498481249999996</v>
      </c>
      <c r="L12" s="1153"/>
      <c r="M12" s="101" t="s">
        <v>1339</v>
      </c>
      <c r="N12" s="101"/>
      <c r="O12" s="1154">
        <v>0.35</v>
      </c>
      <c r="P12" s="153"/>
      <c r="Q12" s="153"/>
    </row>
    <row r="13" spans="1:18" s="155" customFormat="1" ht="11.25" x14ac:dyDescent="0.2">
      <c r="A13" s="153"/>
      <c r="B13" s="1148"/>
      <c r="C13" s="2255" t="s">
        <v>1581</v>
      </c>
      <c r="D13" s="2256"/>
      <c r="E13" s="153"/>
      <c r="F13" s="326" t="s">
        <v>910</v>
      </c>
      <c r="G13" s="1149"/>
      <c r="H13" s="1150">
        <f>SUM('Acct Summary 7-8'!C8+'Acct Summary 7-8'!D8+'Acct Summary 7-8'!F8+'Acct Summary 7-8'!I8)+H14</f>
        <v>2219261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2184726</v>
      </c>
      <c r="I17" s="1151"/>
      <c r="J17" s="1157"/>
      <c r="K17" s="1152">
        <f>TRUNC((H17/H18*100000),5)/100000</f>
        <v>0.9844385135</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2219261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898767</v>
      </c>
      <c r="I24" s="676"/>
      <c r="J24" s="676"/>
      <c r="K24" s="1161">
        <f>TRUNC(((H24/H25*100000)/100000),2)</f>
        <v>148.09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6068.6833299999998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574204.52781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1933900</v>
      </c>
      <c r="I32" s="1159"/>
      <c r="J32" s="1159"/>
      <c r="K32" s="1161">
        <f>TRUNC(100-((((H32/H33*100))*100)/100),2)</f>
        <v>46.47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3613325.3460000004</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80"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D40" sqref="D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589908</v>
      </c>
      <c r="D4" s="408">
        <v>141719</v>
      </c>
      <c r="E4" s="408">
        <v>21848</v>
      </c>
      <c r="F4" s="408">
        <v>14510</v>
      </c>
      <c r="G4" s="408">
        <v>99372</v>
      </c>
      <c r="H4" s="408">
        <v>19389</v>
      </c>
      <c r="I4" s="408">
        <v>152630</v>
      </c>
      <c r="J4" s="432">
        <v>51318</v>
      </c>
      <c r="K4" s="408">
        <v>504389</v>
      </c>
      <c r="L4" s="408">
        <v>79271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589908</v>
      </c>
      <c r="D13" s="681">
        <f t="shared" ref="D13:L13" si="0">SUM(D4:D12)</f>
        <v>141719</v>
      </c>
      <c r="E13" s="681">
        <f t="shared" si="0"/>
        <v>21848</v>
      </c>
      <c r="F13" s="681">
        <f t="shared" si="0"/>
        <v>14510</v>
      </c>
      <c r="G13" s="681">
        <f t="shared" si="0"/>
        <v>99372</v>
      </c>
      <c r="H13" s="681">
        <f t="shared" si="0"/>
        <v>19389</v>
      </c>
      <c r="I13" s="681">
        <f t="shared" si="0"/>
        <v>152630</v>
      </c>
      <c r="J13" s="681">
        <f t="shared" si="0"/>
        <v>51318</v>
      </c>
      <c r="K13" s="681">
        <f t="shared" si="0"/>
        <v>504389</v>
      </c>
      <c r="L13" s="681">
        <f t="shared" si="0"/>
        <v>79271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v>6488938</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883929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21848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1912052</v>
      </c>
    </row>
    <row r="23" spans="1:14" ht="13.5" customHeight="1" thickBot="1" x14ac:dyDescent="0.25">
      <c r="A23" s="460" t="s">
        <v>729</v>
      </c>
      <c r="B23" s="716"/>
      <c r="C23" s="429"/>
      <c r="D23" s="429"/>
      <c r="E23" s="429"/>
      <c r="F23" s="429"/>
      <c r="G23" s="429"/>
      <c r="H23" s="429"/>
      <c r="I23" s="429"/>
      <c r="J23" s="429"/>
      <c r="K23" s="429"/>
      <c r="L23" s="429"/>
      <c r="M23" s="685">
        <f>SUM(M15:M22)</f>
        <v>7372867</v>
      </c>
      <c r="N23" s="685">
        <f>SUM(N21:N22)</f>
        <v>1933900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79271</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79271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1933900</v>
      </c>
    </row>
    <row r="37" spans="1:14" ht="13.5" thickBot="1" x14ac:dyDescent="0.25">
      <c r="A37" s="460" t="s">
        <v>739</v>
      </c>
      <c r="B37" s="716"/>
      <c r="C37" s="503"/>
      <c r="D37" s="503"/>
      <c r="E37" s="503"/>
      <c r="F37" s="503"/>
      <c r="G37" s="503"/>
      <c r="H37" s="503"/>
      <c r="I37" s="503"/>
      <c r="J37" s="503"/>
      <c r="K37" s="503"/>
      <c r="L37" s="510"/>
      <c r="M37" s="429"/>
      <c r="N37" s="685">
        <f>SUM(N36:N36)</f>
        <v>1933900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589908</v>
      </c>
      <c r="D39" s="719">
        <v>141719</v>
      </c>
      <c r="E39" s="719">
        <v>21848</v>
      </c>
      <c r="F39" s="719">
        <v>14510</v>
      </c>
      <c r="G39" s="719">
        <v>99372</v>
      </c>
      <c r="H39" s="719">
        <v>19389</v>
      </c>
      <c r="I39" s="719">
        <v>152630</v>
      </c>
      <c r="J39" s="718">
        <v>51318</v>
      </c>
      <c r="K39" s="719">
        <v>504389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7372867</v>
      </c>
      <c r="N40" s="686"/>
    </row>
    <row r="41" spans="1:14" ht="13.5" customHeight="1" thickBot="1" x14ac:dyDescent="0.25">
      <c r="A41" s="460" t="s">
        <v>741</v>
      </c>
      <c r="B41" s="451"/>
      <c r="C41" s="481">
        <f>(SUM(C34,C37,C38,C39))</f>
        <v>589908</v>
      </c>
      <c r="D41" s="481">
        <f t="shared" ref="D41:L41" si="2">SUM(D34,D37,D38:D39)</f>
        <v>141719</v>
      </c>
      <c r="E41" s="481">
        <f t="shared" si="2"/>
        <v>21848</v>
      </c>
      <c r="F41" s="481">
        <f t="shared" si="2"/>
        <v>14510</v>
      </c>
      <c r="G41" s="481">
        <f t="shared" si="2"/>
        <v>99372</v>
      </c>
      <c r="H41" s="481">
        <f t="shared" si="2"/>
        <v>19389</v>
      </c>
      <c r="I41" s="481">
        <f t="shared" si="2"/>
        <v>152630</v>
      </c>
      <c r="J41" s="481">
        <f t="shared" si="2"/>
        <v>51318</v>
      </c>
      <c r="K41" s="481">
        <f t="shared" si="2"/>
        <v>504389</v>
      </c>
      <c r="L41" s="481">
        <f t="shared" si="2"/>
        <v>79271</v>
      </c>
      <c r="M41" s="481">
        <f>SUM(M40)</f>
        <v>7372867</v>
      </c>
      <c r="N41" s="481">
        <f>SUM(N37)</f>
        <v>1933900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6"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to the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705730</v>
      </c>
      <c r="D4" s="687">
        <f>'Revenues 9-14'!D109</f>
        <v>127659</v>
      </c>
      <c r="E4" s="687">
        <f>'Revenues 9-14'!E109</f>
        <v>242247</v>
      </c>
      <c r="F4" s="687">
        <f>'Revenues 9-14'!F109</f>
        <v>123003</v>
      </c>
      <c r="G4" s="687">
        <f>'Revenues 9-14'!G109</f>
        <v>114634</v>
      </c>
      <c r="H4" s="687">
        <f>'Revenues 9-14'!H109</f>
        <v>249</v>
      </c>
      <c r="I4" s="687">
        <f>'Revenues 9-14'!I109</f>
        <v>26172</v>
      </c>
      <c r="J4" s="687">
        <f>'Revenues 9-14'!J109</f>
        <v>160182</v>
      </c>
      <c r="K4" s="687">
        <f>'Revenues 9-14'!K109</f>
        <v>29003</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1066871</v>
      </c>
      <c r="D6" s="688">
        <f>'Revenues 9-14'!D173</f>
        <v>0</v>
      </c>
      <c r="E6" s="688">
        <f>'Revenues 9-14'!E173</f>
        <v>0</v>
      </c>
      <c r="F6" s="688">
        <f>'Revenues 9-14'!F173</f>
        <v>46862</v>
      </c>
      <c r="G6" s="688">
        <f>'Revenues 9-14'!G173</f>
        <v>0</v>
      </c>
      <c r="H6" s="688">
        <f>'Revenues 9-14'!H173</f>
        <v>11489</v>
      </c>
      <c r="I6" s="688">
        <f>'Revenues 9-14'!I173</f>
        <v>0</v>
      </c>
      <c r="J6" s="688">
        <f>'Revenues 9-14'!J173</f>
        <v>0</v>
      </c>
      <c r="K6" s="688">
        <f>'Revenues 9-14'!K173</f>
        <v>0</v>
      </c>
      <c r="L6" s="38"/>
      <c r="M6" s="222"/>
    </row>
    <row r="7" spans="1:13" x14ac:dyDescent="0.2">
      <c r="A7" s="726" t="s">
        <v>1887</v>
      </c>
      <c r="B7" s="293">
        <v>4000</v>
      </c>
      <c r="C7" s="688">
        <f>'Revenues 9-14'!C274</f>
        <v>122964</v>
      </c>
      <c r="D7" s="688">
        <f>'Revenues 9-14'!D274</f>
        <v>0</v>
      </c>
      <c r="E7" s="688">
        <f>'Revenues 9-14'!E274</f>
        <v>0</v>
      </c>
      <c r="F7" s="688">
        <f>'Revenues 9-14'!F274</f>
        <v>0</v>
      </c>
      <c r="G7" s="688">
        <f>'Revenues 9-14'!G274</f>
        <v>1125</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1895565</v>
      </c>
      <c r="D8" s="481">
        <f t="shared" ref="D8:K8" si="0">SUM(D4:D7)</f>
        <v>127659</v>
      </c>
      <c r="E8" s="481">
        <f t="shared" si="0"/>
        <v>242247</v>
      </c>
      <c r="F8" s="481">
        <f t="shared" si="0"/>
        <v>169865</v>
      </c>
      <c r="G8" s="481">
        <f t="shared" si="0"/>
        <v>115759</v>
      </c>
      <c r="H8" s="481">
        <f t="shared" si="0"/>
        <v>11738</v>
      </c>
      <c r="I8" s="481">
        <f t="shared" si="0"/>
        <v>26172</v>
      </c>
      <c r="J8" s="481">
        <f t="shared" si="0"/>
        <v>160182</v>
      </c>
      <c r="K8" s="481">
        <f t="shared" si="0"/>
        <v>29003</v>
      </c>
      <c r="L8" s="38"/>
    </row>
    <row r="9" spans="1:13" ht="15" thickTop="1" x14ac:dyDescent="0.2">
      <c r="A9" s="1009" t="s">
        <v>343</v>
      </c>
      <c r="B9" s="452">
        <v>3998</v>
      </c>
      <c r="C9" s="414">
        <v>1056089</v>
      </c>
      <c r="D9" s="485"/>
      <c r="E9" s="414"/>
      <c r="F9" s="414"/>
      <c r="G9" s="692"/>
      <c r="H9" s="414"/>
      <c r="I9" s="490" t="s">
        <v>1365</v>
      </c>
      <c r="J9" s="431"/>
      <c r="K9" s="414"/>
      <c r="L9" s="38"/>
    </row>
    <row r="10" spans="1:13" s="47" customFormat="1" ht="13.5" thickBot="1" x14ac:dyDescent="0.25">
      <c r="A10" s="460" t="s">
        <v>1369</v>
      </c>
      <c r="B10" s="453"/>
      <c r="C10" s="481">
        <f>SUM(C8:C9)</f>
        <v>2951654</v>
      </c>
      <c r="D10" s="481">
        <f t="shared" ref="D10:K10" si="1">SUM(D8:D9)</f>
        <v>127659</v>
      </c>
      <c r="E10" s="481">
        <f t="shared" si="1"/>
        <v>242247</v>
      </c>
      <c r="F10" s="481">
        <f t="shared" si="1"/>
        <v>169865</v>
      </c>
      <c r="G10" s="481">
        <f t="shared" si="1"/>
        <v>115759</v>
      </c>
      <c r="H10" s="481">
        <f t="shared" si="1"/>
        <v>11738</v>
      </c>
      <c r="I10" s="481">
        <f t="shared" si="1"/>
        <v>26172</v>
      </c>
      <c r="J10" s="481">
        <f t="shared" si="1"/>
        <v>160182</v>
      </c>
      <c r="K10" s="481">
        <f t="shared" si="1"/>
        <v>29003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1507293</v>
      </c>
      <c r="D12" s="494" t="s">
        <v>1365</v>
      </c>
      <c r="E12" s="429" t="s">
        <v>1365</v>
      </c>
      <c r="F12" s="429" t="s">
        <v>1365</v>
      </c>
      <c r="G12" s="687">
        <f>'Expenditures 15-22'!K223</f>
        <v>27348</v>
      </c>
      <c r="H12" s="427"/>
      <c r="I12" s="429" t="s">
        <v>1365</v>
      </c>
      <c r="J12" s="429" t="s">
        <v>1365</v>
      </c>
      <c r="K12" s="427" t="s">
        <v>1365</v>
      </c>
      <c r="L12" s="38"/>
    </row>
    <row r="13" spans="1:13" x14ac:dyDescent="0.2">
      <c r="A13" s="726" t="s">
        <v>525</v>
      </c>
      <c r="B13" s="293">
        <v>2000</v>
      </c>
      <c r="C13" s="688">
        <f>'Expenditures 15-22'!K74</f>
        <v>353368</v>
      </c>
      <c r="D13" s="688">
        <f>'Expenditures 15-22'!K129</f>
        <v>114520</v>
      </c>
      <c r="E13" s="478" t="s">
        <v>1365</v>
      </c>
      <c r="F13" s="688">
        <f>'Expenditures 15-22'!K178</f>
        <v>163030</v>
      </c>
      <c r="G13" s="688">
        <f>'Expenditures 15-22'!K273</f>
        <v>35437</v>
      </c>
      <c r="H13" s="688">
        <f>'Expenditures 15-22'!K296</f>
        <v>80636</v>
      </c>
      <c r="I13" s="429" t="s">
        <v>1365</v>
      </c>
      <c r="J13" s="741">
        <f>'Expenditures 15-22'!K323</f>
        <v>131705</v>
      </c>
      <c r="K13" s="693">
        <f>'Expenditures 15-22'!K341</f>
        <v>515147</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46515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242294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1907176</v>
      </c>
      <c r="D17" s="481">
        <f t="shared" si="2"/>
        <v>114520</v>
      </c>
      <c r="E17" s="481">
        <f t="shared" si="2"/>
        <v>242294</v>
      </c>
      <c r="F17" s="481">
        <f t="shared" si="2"/>
        <v>163030</v>
      </c>
      <c r="G17" s="481">
        <f t="shared" si="2"/>
        <v>62785</v>
      </c>
      <c r="H17" s="481">
        <f t="shared" si="2"/>
        <v>80636</v>
      </c>
      <c r="I17" s="429"/>
      <c r="J17" s="481">
        <f>SUM(J12:J16)</f>
        <v>131705</v>
      </c>
      <c r="K17" s="481">
        <f>SUM(K12:K16)</f>
        <v>515147</v>
      </c>
      <c r="L17" s="38"/>
    </row>
    <row r="18" spans="1:12" ht="15" customHeight="1" thickTop="1" x14ac:dyDescent="0.2">
      <c r="A18" s="1010" t="s">
        <v>1298</v>
      </c>
      <c r="B18" s="258">
        <v>4180</v>
      </c>
      <c r="C18" s="687">
        <f t="shared" ref="C18:H18" si="3">C9</f>
        <v>1056089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2963265</v>
      </c>
      <c r="D19" s="481">
        <f t="shared" si="4"/>
        <v>114520</v>
      </c>
      <c r="E19" s="481">
        <f t="shared" si="4"/>
        <v>242294</v>
      </c>
      <c r="F19" s="481">
        <f t="shared" si="4"/>
        <v>163030</v>
      </c>
      <c r="G19" s="481">
        <f t="shared" si="4"/>
        <v>62785</v>
      </c>
      <c r="H19" s="481">
        <f t="shared" si="4"/>
        <v>80636</v>
      </c>
      <c r="I19" s="429"/>
      <c r="J19" s="481">
        <f>SUM(J17:J18)</f>
        <v>131705</v>
      </c>
      <c r="K19" s="481">
        <f>SUM(K17:K18)</f>
        <v>515147</v>
      </c>
      <c r="L19" s="38"/>
    </row>
    <row r="20" spans="1:12" ht="27" thickTop="1" thickBot="1" x14ac:dyDescent="0.25">
      <c r="A20" s="454" t="s">
        <v>1299</v>
      </c>
      <c r="B20" s="455"/>
      <c r="C20" s="1008">
        <f>C8-C17</f>
        <v>-11611</v>
      </c>
      <c r="D20" s="1008">
        <f t="shared" ref="D20:K20" si="5">D8-D17</f>
        <v>13139</v>
      </c>
      <c r="E20" s="1008">
        <f t="shared" si="5"/>
        <v>-47</v>
      </c>
      <c r="F20" s="1008">
        <f t="shared" si="5"/>
        <v>6835</v>
      </c>
      <c r="G20" s="1008">
        <f t="shared" si="5"/>
        <v>52974</v>
      </c>
      <c r="H20" s="1008">
        <f t="shared" si="5"/>
        <v>-68898</v>
      </c>
      <c r="I20" s="1008">
        <f t="shared" si="5"/>
        <v>26172</v>
      </c>
      <c r="J20" s="1008">
        <f t="shared" si="5"/>
        <v>28477</v>
      </c>
      <c r="K20" s="1008">
        <f t="shared" si="5"/>
        <v>-486144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-11611</v>
      </c>
      <c r="D78" s="439">
        <f t="shared" si="9"/>
        <v>13139</v>
      </c>
      <c r="E78" s="439">
        <f t="shared" si="9"/>
        <v>-47</v>
      </c>
      <c r="F78" s="439">
        <f t="shared" si="9"/>
        <v>6835</v>
      </c>
      <c r="G78" s="439">
        <f t="shared" si="9"/>
        <v>52974</v>
      </c>
      <c r="H78" s="439">
        <f t="shared" si="9"/>
        <v>-68898</v>
      </c>
      <c r="I78" s="439">
        <f t="shared" si="9"/>
        <v>26172</v>
      </c>
      <c r="J78" s="439">
        <f t="shared" si="9"/>
        <v>28477</v>
      </c>
      <c r="K78" s="439">
        <f t="shared" si="9"/>
        <v>-486144</v>
      </c>
      <c r="L78" s="501"/>
    </row>
    <row r="79" spans="1:12" ht="13.5" thickTop="1" x14ac:dyDescent="0.2">
      <c r="A79" s="812" t="s">
        <v>1955</v>
      </c>
      <c r="B79" s="456"/>
      <c r="C79" s="431">
        <v>601519</v>
      </c>
      <c r="D79" s="695">
        <v>128580</v>
      </c>
      <c r="E79" s="695">
        <v>21895</v>
      </c>
      <c r="F79" s="695">
        <v>7675</v>
      </c>
      <c r="G79" s="695">
        <v>46398</v>
      </c>
      <c r="H79" s="695">
        <v>88287</v>
      </c>
      <c r="I79" s="695">
        <v>126458</v>
      </c>
      <c r="J79" s="695">
        <v>22841</v>
      </c>
      <c r="K79" s="695">
        <v>990533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589908</v>
      </c>
      <c r="D81" s="481">
        <f>SUM(D78:D80)</f>
        <v>141719</v>
      </c>
      <c r="E81" s="481">
        <f t="shared" ref="E81:K81" si="10">SUM(E78:E80)</f>
        <v>21848</v>
      </c>
      <c r="F81" s="481">
        <f t="shared" si="10"/>
        <v>14510</v>
      </c>
      <c r="G81" s="481">
        <f t="shared" si="10"/>
        <v>99372</v>
      </c>
      <c r="H81" s="481">
        <f t="shared" si="10"/>
        <v>19389</v>
      </c>
      <c r="I81" s="481">
        <f t="shared" si="10"/>
        <v>152630</v>
      </c>
      <c r="J81" s="481">
        <f t="shared" si="10"/>
        <v>51318</v>
      </c>
      <c r="K81" s="481">
        <f t="shared" si="10"/>
        <v>504389</v>
      </c>
      <c r="L81" s="38"/>
    </row>
    <row r="82" spans="1:12" ht="0.75" customHeight="1" thickTop="1" thickBot="1" x14ac:dyDescent="0.25">
      <c r="A82" s="624" t="s">
        <v>399</v>
      </c>
      <c r="B82" s="622"/>
      <c r="C82" s="1126">
        <f>(C81-C79)</f>
        <v>-11611</v>
      </c>
      <c r="D82" s="1126">
        <f t="shared" ref="D82:K82" si="11">(D81-D79)</f>
        <v>13139</v>
      </c>
      <c r="E82" s="1126">
        <f t="shared" si="11"/>
        <v>-47</v>
      </c>
      <c r="F82" s="1126">
        <f t="shared" si="11"/>
        <v>6835</v>
      </c>
      <c r="G82" s="1126">
        <f t="shared" si="11"/>
        <v>52974</v>
      </c>
      <c r="H82" s="1126">
        <f t="shared" si="11"/>
        <v>-68898</v>
      </c>
      <c r="I82" s="1126">
        <f t="shared" si="11"/>
        <v>26172</v>
      </c>
      <c r="J82" s="1126">
        <f t="shared" si="11"/>
        <v>28477</v>
      </c>
      <c r="K82" s="1126">
        <f t="shared" si="11"/>
        <v>-486144</v>
      </c>
    </row>
    <row r="83" spans="1:12" ht="14.25" hidden="1" thickTop="1" thickBot="1" x14ac:dyDescent="0.25">
      <c r="A83" s="721" t="s">
        <v>400</v>
      </c>
      <c r="B83" s="623"/>
      <c r="C83" s="1127">
        <f>C82/C81</f>
        <v>-1.9682730188436161E-2</v>
      </c>
      <c r="D83" s="1127">
        <f t="shared" ref="D83:K83" si="12">D82/D81</f>
        <v>9.2711633584769859E-2</v>
      </c>
      <c r="E83" s="1127">
        <f t="shared" si="12"/>
        <v>-2.1512266569022336E-3</v>
      </c>
      <c r="F83" s="1127">
        <f t="shared" si="12"/>
        <v>0.47105444521019985</v>
      </c>
      <c r="G83" s="1127">
        <f t="shared" si="12"/>
        <v>0.53308779132954953</v>
      </c>
      <c r="H83" s="1127">
        <f t="shared" si="12"/>
        <v>-3.5534581463716539</v>
      </c>
      <c r="I83" s="1127">
        <f t="shared" si="12"/>
        <v>0.17147349800170347</v>
      </c>
      <c r="J83" s="1127">
        <f t="shared" si="12"/>
        <v>0.55491250633306055</v>
      </c>
      <c r="K83" s="1127">
        <f t="shared" si="12"/>
        <v>-0.96382752201178057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8"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to the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108" sqref="C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466340</v>
      </c>
      <c r="D5" s="414">
        <v>126723</v>
      </c>
      <c r="E5" s="408">
        <v>241547</v>
      </c>
      <c r="F5" s="798">
        <v>60827</v>
      </c>
      <c r="G5" s="408">
        <v>41959</v>
      </c>
      <c r="H5" s="408"/>
      <c r="I5" s="408">
        <v>25345</v>
      </c>
      <c r="J5" s="432">
        <v>159840</v>
      </c>
      <c r="K5" s="408">
        <v>25345</v>
      </c>
    </row>
    <row r="6" spans="1:12" ht="14.25" x14ac:dyDescent="0.2">
      <c r="A6" s="903" t="s">
        <v>474</v>
      </c>
      <c r="B6" s="39">
        <v>1130</v>
      </c>
      <c r="C6" s="408">
        <v>25345</v>
      </c>
      <c r="D6" s="408"/>
      <c r="E6" s="477"/>
      <c r="F6" s="477"/>
      <c r="G6" s="429"/>
      <c r="H6" s="429"/>
      <c r="I6" s="429"/>
      <c r="J6" s="429"/>
      <c r="K6" s="429"/>
    </row>
    <row r="7" spans="1:12" x14ac:dyDescent="0.2">
      <c r="A7" s="903" t="s">
        <v>116</v>
      </c>
      <c r="B7" s="259">
        <v>1140</v>
      </c>
      <c r="C7" s="408">
        <v>10138</v>
      </c>
      <c r="D7" s="408"/>
      <c r="E7" s="429"/>
      <c r="F7" s="432"/>
      <c r="G7" s="432"/>
      <c r="H7" s="432"/>
      <c r="I7" s="429"/>
      <c r="J7" s="429"/>
      <c r="K7" s="429"/>
    </row>
    <row r="8" spans="1:12" x14ac:dyDescent="0.2">
      <c r="A8" s="903" t="s">
        <v>475</v>
      </c>
      <c r="B8" s="39">
        <v>1150</v>
      </c>
      <c r="C8" s="477"/>
      <c r="D8" s="477"/>
      <c r="E8" s="503"/>
      <c r="F8" s="503"/>
      <c r="G8" s="414">
        <v>70925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501823</v>
      </c>
      <c r="D12" s="480">
        <f t="shared" si="0"/>
        <v>126723</v>
      </c>
      <c r="E12" s="480">
        <f t="shared" si="0"/>
        <v>241547</v>
      </c>
      <c r="F12" s="480">
        <f t="shared" si="0"/>
        <v>60827</v>
      </c>
      <c r="G12" s="480">
        <f t="shared" si="0"/>
        <v>112884</v>
      </c>
      <c r="H12" s="480">
        <f t="shared" si="0"/>
        <v>0</v>
      </c>
      <c r="I12" s="480">
        <f t="shared" si="0"/>
        <v>25345</v>
      </c>
      <c r="J12" s="480">
        <f t="shared" si="0"/>
        <v>159840</v>
      </c>
      <c r="K12" s="481">
        <f t="shared" si="0"/>
        <v>25345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90</v>
      </c>
      <c r="D14" s="408">
        <v>23</v>
      </c>
      <c r="E14" s="408">
        <v>42</v>
      </c>
      <c r="F14" s="408">
        <v>11</v>
      </c>
      <c r="G14" s="408">
        <v>11</v>
      </c>
      <c r="H14" s="408"/>
      <c r="I14" s="408">
        <v>4</v>
      </c>
      <c r="J14" s="432">
        <v>20</v>
      </c>
      <c r="K14" s="408">
        <v>4</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v>14031</v>
      </c>
      <c r="G16" s="408">
        <v>1223</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90</v>
      </c>
      <c r="D18" s="483">
        <f t="shared" ref="D18:K18" si="1">SUM(D14:D17)</f>
        <v>23</v>
      </c>
      <c r="E18" s="483">
        <f t="shared" si="1"/>
        <v>42</v>
      </c>
      <c r="F18" s="483">
        <f t="shared" si="1"/>
        <v>14042</v>
      </c>
      <c r="G18" s="483">
        <f t="shared" si="1"/>
        <v>1234</v>
      </c>
      <c r="H18" s="483">
        <f t="shared" si="1"/>
        <v>0</v>
      </c>
      <c r="I18" s="483">
        <f t="shared" si="1"/>
        <v>4</v>
      </c>
      <c r="J18" s="483">
        <f t="shared" si="1"/>
        <v>20</v>
      </c>
      <c r="K18" s="1062">
        <f t="shared" si="1"/>
        <v>4</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64699</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64699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39336</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7985</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47321</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3841</v>
      </c>
      <c r="D65" s="408">
        <v>913</v>
      </c>
      <c r="E65" s="408">
        <v>658</v>
      </c>
      <c r="F65" s="432">
        <v>105</v>
      </c>
      <c r="G65" s="408">
        <v>516</v>
      </c>
      <c r="H65" s="408">
        <v>249</v>
      </c>
      <c r="I65" s="408">
        <v>823</v>
      </c>
      <c r="J65" s="432">
        <v>322</v>
      </c>
      <c r="K65" s="408">
        <v>3654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3841</v>
      </c>
      <c r="D67" s="481">
        <f t="shared" ref="D67:K67" si="2">SUM(D65:D66)</f>
        <v>913</v>
      </c>
      <c r="E67" s="481">
        <f t="shared" si="2"/>
        <v>658</v>
      </c>
      <c r="F67" s="481">
        <f t="shared" si="2"/>
        <v>105</v>
      </c>
      <c r="G67" s="481">
        <f t="shared" si="2"/>
        <v>516</v>
      </c>
      <c r="H67" s="481">
        <f t="shared" si="2"/>
        <v>249</v>
      </c>
      <c r="I67" s="481">
        <f t="shared" si="2"/>
        <v>823</v>
      </c>
      <c r="J67" s="481">
        <f t="shared" si="2"/>
        <v>322</v>
      </c>
      <c r="K67" s="481">
        <f t="shared" si="2"/>
        <v>3654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73104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3339</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76443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9414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6735</v>
      </c>
      <c r="D81" s="408"/>
      <c r="E81" s="429"/>
      <c r="F81" s="429"/>
      <c r="G81" s="429"/>
      <c r="H81" s="429"/>
      <c r="I81" s="429"/>
      <c r="J81" s="429"/>
      <c r="K81" s="429"/>
    </row>
    <row r="82" spans="1:11" ht="12.75" customHeight="1" thickBot="1" x14ac:dyDescent="0.25">
      <c r="A82" s="460" t="s">
        <v>275</v>
      </c>
      <c r="B82" s="453"/>
      <c r="C82" s="480">
        <f>SUM(C77:C81)</f>
        <v>16149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29635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29635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4522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1721</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6807</v>
      </c>
      <c r="D107" s="408"/>
      <c r="E107" s="408"/>
      <c r="F107" s="408">
        <v>708</v>
      </c>
      <c r="G107" s="408"/>
      <c r="H107" s="408"/>
      <c r="I107" s="408"/>
      <c r="J107" s="432"/>
      <c r="K107" s="408"/>
    </row>
    <row r="108" spans="1:12" ht="12.75" customHeight="1" thickBot="1" x14ac:dyDescent="0.25">
      <c r="A108" s="460" t="s">
        <v>566</v>
      </c>
      <c r="B108" s="730"/>
      <c r="C108" s="480">
        <f>SUM(C95:C107)</f>
        <v>13050</v>
      </c>
      <c r="D108" s="480">
        <f t="shared" ref="D108:K108" si="3">SUM(D95:D107)</f>
        <v>0</v>
      </c>
      <c r="E108" s="480">
        <f t="shared" si="3"/>
        <v>0</v>
      </c>
      <c r="F108" s="480">
        <f t="shared" si="3"/>
        <v>708</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705730</v>
      </c>
      <c r="D109" s="489">
        <f t="shared" si="4"/>
        <v>127659</v>
      </c>
      <c r="E109" s="489">
        <f t="shared" si="4"/>
        <v>242247</v>
      </c>
      <c r="F109" s="489">
        <f t="shared" si="4"/>
        <v>123003</v>
      </c>
      <c r="G109" s="489">
        <f t="shared" si="4"/>
        <v>114634</v>
      </c>
      <c r="H109" s="489">
        <f t="shared" si="4"/>
        <v>249</v>
      </c>
      <c r="I109" s="489">
        <f t="shared" si="4"/>
        <v>26172</v>
      </c>
      <c r="J109" s="489">
        <f t="shared" si="4"/>
        <v>160182</v>
      </c>
      <c r="K109" s="439">
        <f t="shared" si="4"/>
        <v>29003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1008605</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1008605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33389</v>
      </c>
      <c r="D125" s="488"/>
      <c r="E125" s="429"/>
      <c r="F125" s="408"/>
      <c r="G125" s="429"/>
      <c r="H125" s="429"/>
      <c r="I125" s="429"/>
      <c r="J125" s="429"/>
      <c r="K125" s="429"/>
    </row>
    <row r="126" spans="1:11" ht="12.75" customHeight="1" x14ac:dyDescent="0.2">
      <c r="A126" s="903" t="s">
        <v>1013</v>
      </c>
      <c r="B126" s="261">
        <v>3110</v>
      </c>
      <c r="C126" s="479">
        <v>24792</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58181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85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39726</v>
      </c>
      <c r="G151" s="432"/>
      <c r="H151" s="429"/>
      <c r="I151" s="429"/>
      <c r="J151" s="429"/>
      <c r="K151" s="429"/>
    </row>
    <row r="152" spans="1:11" ht="12.75" customHeight="1" x14ac:dyDescent="0.2">
      <c r="A152" s="903" t="s">
        <v>1224</v>
      </c>
      <c r="B152" s="261">
        <v>3510</v>
      </c>
      <c r="C152" s="479"/>
      <c r="D152" s="408"/>
      <c r="E152" s="488"/>
      <c r="F152" s="408">
        <v>7136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46862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v>11489</v>
      </c>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58266</v>
      </c>
      <c r="D172" s="914">
        <f t="shared" si="6"/>
        <v>0</v>
      </c>
      <c r="E172" s="914">
        <f t="shared" si="6"/>
        <v>0</v>
      </c>
      <c r="F172" s="914">
        <f t="shared" si="6"/>
        <v>46862</v>
      </c>
      <c r="G172" s="914">
        <f t="shared" si="6"/>
        <v>0</v>
      </c>
      <c r="H172" s="914">
        <f t="shared" si="6"/>
        <v>11489</v>
      </c>
      <c r="I172" s="914">
        <f t="shared" si="6"/>
        <v>0</v>
      </c>
      <c r="J172" s="914">
        <f t="shared" si="6"/>
        <v>0</v>
      </c>
      <c r="K172" s="440">
        <f t="shared" si="6"/>
        <v>0</v>
      </c>
    </row>
    <row r="173" spans="1:11" ht="12.75" customHeight="1" thickTop="1" thickBot="1" x14ac:dyDescent="0.25">
      <c r="A173" s="460" t="s">
        <v>460</v>
      </c>
      <c r="B173" s="817" t="s">
        <v>655</v>
      </c>
      <c r="C173" s="489">
        <f>SUM(C121,C172)</f>
        <v>1066871</v>
      </c>
      <c r="D173" s="489">
        <f>SUM(D121,D172)</f>
        <v>0</v>
      </c>
      <c r="E173" s="489">
        <f>SUM(E121,E172)</f>
        <v>0</v>
      </c>
      <c r="F173" s="489">
        <f t="shared" ref="F173:K173" si="7">SUM(F121,F172)</f>
        <v>46862</v>
      </c>
      <c r="G173" s="489">
        <f t="shared" si="7"/>
        <v>0</v>
      </c>
      <c r="H173" s="489">
        <f t="shared" si="7"/>
        <v>11489</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1865</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v>36628</v>
      </c>
      <c r="D177" s="408"/>
      <c r="E177" s="432"/>
      <c r="F177" s="408"/>
      <c r="G177" s="408"/>
      <c r="H177" s="432"/>
      <c r="I177" s="432"/>
      <c r="J177" s="432"/>
      <c r="K177" s="432"/>
    </row>
    <row r="178" spans="1:11" ht="22.5" customHeight="1" thickBot="1" x14ac:dyDescent="0.25">
      <c r="A178" s="2274" t="s">
        <v>901</v>
      </c>
      <c r="B178" s="2275"/>
      <c r="C178" s="480">
        <f>SUM(C176:C177)</f>
        <v>36628</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1866</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1867</v>
      </c>
      <c r="B185" s="2273"/>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30601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30601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37473</v>
      </c>
      <c r="D203" s="408"/>
      <c r="E203" s="429"/>
      <c r="F203" s="408"/>
      <c r="G203" s="408">
        <v>1125</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37473</v>
      </c>
      <c r="D211" s="480">
        <f>SUM(D203:D210)</f>
        <v>0</v>
      </c>
      <c r="E211" s="429"/>
      <c r="F211" s="480">
        <f>SUM(F203:F210)</f>
        <v>0</v>
      </c>
      <c r="G211" s="480">
        <f>SUM(G203:G210)</f>
        <v>1125</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4000</v>
      </c>
      <c r="D220" s="408"/>
      <c r="E220" s="429"/>
      <c r="F220" s="408"/>
      <c r="G220" s="408"/>
      <c r="H220" s="429"/>
      <c r="I220" s="429"/>
      <c r="J220" s="429"/>
      <c r="K220" s="429"/>
    </row>
    <row r="221" spans="1:11" ht="12.75" customHeight="1" x14ac:dyDescent="0.2">
      <c r="A221" s="903" t="s">
        <v>1221</v>
      </c>
      <c r="B221" s="39">
        <v>4625</v>
      </c>
      <c r="C221" s="479">
        <v>5039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9039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7866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101</v>
      </c>
      <c r="D270" s="420"/>
      <c r="E270" s="429"/>
      <c r="F270" s="420"/>
      <c r="G270" s="420"/>
      <c r="H270" s="429"/>
      <c r="I270" s="429"/>
      <c r="J270" s="429"/>
      <c r="K270" s="429"/>
    </row>
    <row r="271" spans="1:11" ht="12.75" customHeight="1" thickTop="1" thickBot="1" x14ac:dyDescent="0.25">
      <c r="A271" s="903" t="s">
        <v>436</v>
      </c>
      <c r="B271" s="39">
        <v>4992</v>
      </c>
      <c r="C271" s="493">
        <v>1256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86336</v>
      </c>
      <c r="D273" s="489">
        <f t="shared" si="10"/>
        <v>0</v>
      </c>
      <c r="E273" s="489">
        <f t="shared" si="10"/>
        <v>0</v>
      </c>
      <c r="F273" s="489">
        <f t="shared" si="10"/>
        <v>0</v>
      </c>
      <c r="G273" s="489">
        <f t="shared" si="10"/>
        <v>1125</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122964</v>
      </c>
      <c r="D274" s="489">
        <f>SUM(D178,D184,D273)</f>
        <v>0</v>
      </c>
      <c r="E274" s="489">
        <f>SUM(E178,E273)</f>
        <v>0</v>
      </c>
      <c r="F274" s="489">
        <f t="shared" ref="F274:K274" si="11">SUM(F178,F184,F273)</f>
        <v>0</v>
      </c>
      <c r="G274" s="489">
        <f t="shared" si="11"/>
        <v>1125</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1895565</v>
      </c>
      <c r="D275" s="489">
        <f t="shared" si="12"/>
        <v>127659</v>
      </c>
      <c r="E275" s="489">
        <f t="shared" si="12"/>
        <v>242247</v>
      </c>
      <c r="F275" s="489">
        <f t="shared" si="12"/>
        <v>169865</v>
      </c>
      <c r="G275" s="489">
        <f t="shared" si="12"/>
        <v>115759</v>
      </c>
      <c r="H275" s="489">
        <f t="shared" si="12"/>
        <v>11738</v>
      </c>
      <c r="I275" s="489">
        <f t="shared" si="12"/>
        <v>26172</v>
      </c>
      <c r="J275" s="489">
        <f t="shared" si="12"/>
        <v>160182</v>
      </c>
      <c r="K275" s="439">
        <f t="shared" si="12"/>
        <v>29003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10" orientation="landscape" useFirstPageNumber="1" r:id="rId1"/>
  <headerFooter alignWithMargins="0">
    <oddHeader>&amp;L&amp;8Page &amp;P&amp;C&amp;"Arial,Bold"&amp;9STATEMENT OF REVENUES RECEIVED/REVENUES
FOR THE YEAR ENDING JUNE 30, 2017&amp;R&amp;8Page &amp;P</oddHeader>
    <oddFooter>&amp;CThe Notes to the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1" activePane="bottomLeft" state="frozen"/>
      <selection pane="bottomLeft" activeCell="C339" sqref="C33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970137</v>
      </c>
      <c r="D5" s="408">
        <v>210317</v>
      </c>
      <c r="E5" s="408">
        <v>75686</v>
      </c>
      <c r="F5" s="408">
        <v>36087</v>
      </c>
      <c r="G5" s="408"/>
      <c r="H5" s="408"/>
      <c r="I5" s="432"/>
      <c r="J5" s="432"/>
      <c r="K5" s="410">
        <f>SUM(C5:J5)</f>
        <v>1292227</v>
      </c>
      <c r="L5" s="408">
        <v>1292358</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46246</v>
      </c>
      <c r="D7" s="432">
        <v>3408</v>
      </c>
      <c r="E7" s="432"/>
      <c r="F7" s="432">
        <v>693</v>
      </c>
      <c r="G7" s="432"/>
      <c r="H7" s="432"/>
      <c r="I7" s="432"/>
      <c r="J7" s="432"/>
      <c r="K7" s="410">
        <f t="shared" ref="K7:K32" si="0">SUM(C7:J7)</f>
        <v>50347</v>
      </c>
      <c r="L7" s="408">
        <v>50353</v>
      </c>
    </row>
    <row r="8" spans="1:14" x14ac:dyDescent="0.2">
      <c r="A8" s="1754" t="s">
        <v>171</v>
      </c>
      <c r="B8" s="266">
        <v>1200</v>
      </c>
      <c r="C8" s="408">
        <v>103913</v>
      </c>
      <c r="D8" s="408">
        <v>14777</v>
      </c>
      <c r="E8" s="408"/>
      <c r="F8" s="408">
        <v>534</v>
      </c>
      <c r="G8" s="408"/>
      <c r="H8" s="408"/>
      <c r="I8" s="432"/>
      <c r="J8" s="432"/>
      <c r="K8" s="410">
        <f t="shared" si="0"/>
        <v>119224</v>
      </c>
      <c r="L8" s="408">
        <v>119228</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10630</v>
      </c>
      <c r="D10" s="408">
        <v>2029</v>
      </c>
      <c r="E10" s="408"/>
      <c r="F10" s="408">
        <v>195</v>
      </c>
      <c r="G10" s="408"/>
      <c r="H10" s="408"/>
      <c r="I10" s="432"/>
      <c r="J10" s="432"/>
      <c r="K10" s="410">
        <f t="shared" si="0"/>
        <v>12854</v>
      </c>
      <c r="L10" s="408">
        <v>13979</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28759</v>
      </c>
      <c r="D14" s="408">
        <v>1751</v>
      </c>
      <c r="E14" s="408">
        <v>290</v>
      </c>
      <c r="F14" s="408">
        <v>495</v>
      </c>
      <c r="G14" s="408"/>
      <c r="H14" s="408"/>
      <c r="I14" s="432"/>
      <c r="J14" s="432"/>
      <c r="K14" s="410">
        <f t="shared" si="0"/>
        <v>31295</v>
      </c>
      <c r="L14" s="408">
        <v>31302</v>
      </c>
    </row>
    <row r="15" spans="1:14" x14ac:dyDescent="0.2">
      <c r="A15" s="1754" t="s">
        <v>1118</v>
      </c>
      <c r="B15" s="266">
        <v>1600</v>
      </c>
      <c r="C15" s="408">
        <v>1250</v>
      </c>
      <c r="D15" s="408">
        <v>96</v>
      </c>
      <c r="E15" s="408"/>
      <c r="F15" s="408"/>
      <c r="G15" s="408"/>
      <c r="H15" s="408"/>
      <c r="I15" s="432"/>
      <c r="J15" s="432"/>
      <c r="K15" s="410">
        <f t="shared" si="0"/>
        <v>1346</v>
      </c>
      <c r="L15" s="408">
        <v>1350</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1160935</v>
      </c>
      <c r="D33" s="411">
        <f t="shared" ref="D33:L33" si="1">SUM(D5:D32)</f>
        <v>232378</v>
      </c>
      <c r="E33" s="411">
        <f t="shared" si="1"/>
        <v>75976</v>
      </c>
      <c r="F33" s="411">
        <f t="shared" si="1"/>
        <v>38004</v>
      </c>
      <c r="G33" s="411">
        <f t="shared" si="1"/>
        <v>0</v>
      </c>
      <c r="H33" s="411">
        <f t="shared" si="1"/>
        <v>0</v>
      </c>
      <c r="I33" s="411">
        <f t="shared" si="1"/>
        <v>0</v>
      </c>
      <c r="J33" s="411">
        <f t="shared" si="1"/>
        <v>0</v>
      </c>
      <c r="K33" s="411">
        <f t="shared" si="1"/>
        <v>1507293</v>
      </c>
      <c r="L33" s="411">
        <f t="shared" si="1"/>
        <v>1508570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v>5488</v>
      </c>
      <c r="F36" s="414"/>
      <c r="G36" s="414"/>
      <c r="H36" s="414"/>
      <c r="I36" s="432"/>
      <c r="J36" s="432"/>
      <c r="K36" s="410">
        <f t="shared" ref="K36:K41" si="2">SUM(C36:J36)</f>
        <v>5488</v>
      </c>
      <c r="L36" s="408">
        <v>5488</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7808</v>
      </c>
      <c r="D38" s="408"/>
      <c r="E38" s="408"/>
      <c r="F38" s="408"/>
      <c r="G38" s="408"/>
      <c r="H38" s="408"/>
      <c r="I38" s="432"/>
      <c r="J38" s="432"/>
      <c r="K38" s="410">
        <f t="shared" si="2"/>
        <v>7808</v>
      </c>
      <c r="L38" s="408">
        <v>7810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7808</v>
      </c>
      <c r="D42" s="411">
        <f t="shared" ref="D42:L42" si="3">SUM(D36:D41)</f>
        <v>0</v>
      </c>
      <c r="E42" s="411">
        <f t="shared" si="3"/>
        <v>5488</v>
      </c>
      <c r="F42" s="411">
        <f t="shared" si="3"/>
        <v>0</v>
      </c>
      <c r="G42" s="411">
        <f t="shared" si="3"/>
        <v>0</v>
      </c>
      <c r="H42" s="411">
        <f t="shared" si="3"/>
        <v>0</v>
      </c>
      <c r="I42" s="411">
        <f t="shared" si="3"/>
        <v>0</v>
      </c>
      <c r="J42" s="411">
        <f t="shared" si="3"/>
        <v>0</v>
      </c>
      <c r="K42" s="411">
        <f t="shared" si="3"/>
        <v>13296</v>
      </c>
      <c r="L42" s="411">
        <f t="shared" si="3"/>
        <v>13298</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row>
    <row r="45" spans="1:14" x14ac:dyDescent="0.2">
      <c r="A45" s="1754" t="s">
        <v>956</v>
      </c>
      <c r="B45" s="266">
        <v>2220</v>
      </c>
      <c r="C45" s="408">
        <v>4474</v>
      </c>
      <c r="D45" s="408"/>
      <c r="E45" s="408">
        <v>700</v>
      </c>
      <c r="F45" s="408">
        <v>456</v>
      </c>
      <c r="G45" s="408"/>
      <c r="H45" s="408"/>
      <c r="I45" s="432"/>
      <c r="J45" s="432"/>
      <c r="K45" s="416">
        <f>SUM(C45:J45)</f>
        <v>5630</v>
      </c>
      <c r="L45" s="408">
        <v>5635</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4474</v>
      </c>
      <c r="D47" s="411">
        <f t="shared" ref="D47:K47" si="4">SUM(D44:D46)</f>
        <v>0</v>
      </c>
      <c r="E47" s="411">
        <f t="shared" si="4"/>
        <v>700</v>
      </c>
      <c r="F47" s="411">
        <f t="shared" si="4"/>
        <v>456</v>
      </c>
      <c r="G47" s="411">
        <f t="shared" si="4"/>
        <v>0</v>
      </c>
      <c r="H47" s="411">
        <f t="shared" si="4"/>
        <v>0</v>
      </c>
      <c r="I47" s="411">
        <f t="shared" si="4"/>
        <v>0</v>
      </c>
      <c r="J47" s="411">
        <f t="shared" si="4"/>
        <v>0</v>
      </c>
      <c r="K47" s="411">
        <f t="shared" si="4"/>
        <v>5630</v>
      </c>
      <c r="L47" s="411">
        <f>SUM(L44:L46)</f>
        <v>5635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11144</v>
      </c>
      <c r="F49" s="414">
        <v>145</v>
      </c>
      <c r="G49" s="414"/>
      <c r="H49" s="414"/>
      <c r="I49" s="432"/>
      <c r="J49" s="432"/>
      <c r="K49" s="416">
        <f>SUM(C49:J49)</f>
        <v>11289</v>
      </c>
      <c r="L49" s="414">
        <v>11305</v>
      </c>
    </row>
    <row r="50" spans="1:14" x14ac:dyDescent="0.2">
      <c r="A50" s="1754" t="s">
        <v>959</v>
      </c>
      <c r="B50" s="266">
        <v>2320</v>
      </c>
      <c r="C50" s="408">
        <v>57837</v>
      </c>
      <c r="D50" s="408">
        <v>7102</v>
      </c>
      <c r="E50" s="408">
        <v>8120</v>
      </c>
      <c r="F50" s="408">
        <v>22</v>
      </c>
      <c r="G50" s="408"/>
      <c r="H50" s="408"/>
      <c r="I50" s="432"/>
      <c r="J50" s="432"/>
      <c r="K50" s="416">
        <f>SUM(C50:J50)</f>
        <v>73081</v>
      </c>
      <c r="L50" s="408">
        <v>73097</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57837</v>
      </c>
      <c r="D53" s="411">
        <f t="shared" ref="D53:L53" si="5">SUM(D49:D52)</f>
        <v>7102</v>
      </c>
      <c r="E53" s="411">
        <f t="shared" si="5"/>
        <v>19264</v>
      </c>
      <c r="F53" s="411">
        <f t="shared" si="5"/>
        <v>167</v>
      </c>
      <c r="G53" s="411">
        <f t="shared" si="5"/>
        <v>0</v>
      </c>
      <c r="H53" s="411">
        <f t="shared" si="5"/>
        <v>0</v>
      </c>
      <c r="I53" s="411">
        <f t="shared" si="5"/>
        <v>0</v>
      </c>
      <c r="J53" s="411">
        <f t="shared" si="5"/>
        <v>0</v>
      </c>
      <c r="K53" s="411">
        <f t="shared" si="5"/>
        <v>84370</v>
      </c>
      <c r="L53" s="411">
        <f t="shared" si="5"/>
        <v>84402</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49331</v>
      </c>
      <c r="D55" s="414">
        <v>5390</v>
      </c>
      <c r="E55" s="414">
        <v>445</v>
      </c>
      <c r="F55" s="414"/>
      <c r="G55" s="414"/>
      <c r="H55" s="414"/>
      <c r="I55" s="432"/>
      <c r="J55" s="432"/>
      <c r="K55" s="416">
        <f>SUM(C55:J55)</f>
        <v>55166</v>
      </c>
      <c r="L55" s="414">
        <v>55180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49331</v>
      </c>
      <c r="D57" s="417">
        <f t="shared" ref="D57:K57" si="6">SUM(D55:D56)</f>
        <v>5390</v>
      </c>
      <c r="E57" s="417">
        <f t="shared" si="6"/>
        <v>445</v>
      </c>
      <c r="F57" s="417">
        <f t="shared" si="6"/>
        <v>0</v>
      </c>
      <c r="G57" s="417">
        <f t="shared" si="6"/>
        <v>0</v>
      </c>
      <c r="H57" s="417">
        <f t="shared" si="6"/>
        <v>0</v>
      </c>
      <c r="I57" s="417">
        <f t="shared" si="6"/>
        <v>0</v>
      </c>
      <c r="J57" s="417">
        <f t="shared" si="6"/>
        <v>0</v>
      </c>
      <c r="K57" s="417">
        <f t="shared" si="6"/>
        <v>55166</v>
      </c>
      <c r="L57" s="411">
        <f>SUM(L55:L56)</f>
        <v>55180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34742</v>
      </c>
      <c r="D60" s="408"/>
      <c r="E60" s="408"/>
      <c r="F60" s="408"/>
      <c r="G60" s="408"/>
      <c r="H60" s="408"/>
      <c r="I60" s="432"/>
      <c r="J60" s="432"/>
      <c r="K60" s="416">
        <f t="shared" si="7"/>
        <v>34742</v>
      </c>
      <c r="L60" s="408">
        <v>34750</v>
      </c>
      <c r="M60" s="14"/>
      <c r="N60" s="14"/>
    </row>
    <row r="61" spans="1:14" s="15" customFormat="1" x14ac:dyDescent="0.2">
      <c r="A61" s="1754" t="s">
        <v>219</v>
      </c>
      <c r="B61" s="266">
        <v>2540</v>
      </c>
      <c r="C61" s="408"/>
      <c r="D61" s="408"/>
      <c r="E61" s="408">
        <v>4210</v>
      </c>
      <c r="F61" s="408">
        <v>56098</v>
      </c>
      <c r="G61" s="408"/>
      <c r="H61" s="408"/>
      <c r="I61" s="432"/>
      <c r="J61" s="432"/>
      <c r="K61" s="416">
        <f t="shared" si="7"/>
        <v>60308</v>
      </c>
      <c r="L61" s="408">
        <v>60315</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36241</v>
      </c>
      <c r="D63" s="408">
        <v>300</v>
      </c>
      <c r="E63" s="408">
        <v>2816</v>
      </c>
      <c r="F63" s="408">
        <v>60499</v>
      </c>
      <c r="G63" s="408"/>
      <c r="H63" s="408"/>
      <c r="I63" s="432"/>
      <c r="J63" s="432"/>
      <c r="K63" s="416">
        <f t="shared" si="7"/>
        <v>99856</v>
      </c>
      <c r="L63" s="408">
        <v>99875</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70983</v>
      </c>
      <c r="D65" s="411">
        <f t="shared" ref="D65:L65" si="8">SUM(D59:D64)</f>
        <v>300</v>
      </c>
      <c r="E65" s="411">
        <f t="shared" si="8"/>
        <v>7026</v>
      </c>
      <c r="F65" s="411">
        <f t="shared" si="8"/>
        <v>116597</v>
      </c>
      <c r="G65" s="411">
        <f t="shared" si="8"/>
        <v>0</v>
      </c>
      <c r="H65" s="411">
        <f t="shared" si="8"/>
        <v>0</v>
      </c>
      <c r="I65" s="411">
        <f t="shared" si="8"/>
        <v>0</v>
      </c>
      <c r="J65" s="411">
        <f t="shared" si="8"/>
        <v>0</v>
      </c>
      <c r="K65" s="411">
        <f t="shared" si="8"/>
        <v>194906</v>
      </c>
      <c r="L65" s="411">
        <f t="shared" si="8"/>
        <v>194940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190433</v>
      </c>
      <c r="D74" s="421">
        <f t="shared" ref="D74:K74" si="10">SUM(D42,D47,D53,D57,D65,D72,D73)</f>
        <v>12792</v>
      </c>
      <c r="E74" s="421">
        <f t="shared" si="10"/>
        <v>32923</v>
      </c>
      <c r="F74" s="421">
        <f t="shared" si="10"/>
        <v>117220</v>
      </c>
      <c r="G74" s="421">
        <f t="shared" si="10"/>
        <v>0</v>
      </c>
      <c r="H74" s="421">
        <f t="shared" si="10"/>
        <v>0</v>
      </c>
      <c r="I74" s="421">
        <f t="shared" si="10"/>
        <v>0</v>
      </c>
      <c r="J74" s="421">
        <f t="shared" si="10"/>
        <v>0</v>
      </c>
      <c r="K74" s="421">
        <f t="shared" si="10"/>
        <v>353368</v>
      </c>
      <c r="L74" s="421">
        <f>SUM(L42,L47,L53,L57,L65,L72,L73)</f>
        <v>353455</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46515</v>
      </c>
      <c r="I79" s="503"/>
      <c r="J79" s="503"/>
      <c r="K79" s="410">
        <f t="shared" si="11"/>
        <v>46515</v>
      </c>
      <c r="L79" s="408">
        <v>51500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46515</v>
      </c>
      <c r="I84" s="503"/>
      <c r="J84" s="503"/>
      <c r="K84" s="411">
        <f>SUM(K78:K83)</f>
        <v>46515</v>
      </c>
      <c r="L84" s="411">
        <f>SUM(L78:L83)</f>
        <v>51500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46515</v>
      </c>
      <c r="I102" s="503"/>
      <c r="J102" s="503"/>
      <c r="K102" s="421">
        <f>SUM(K84,K92,K100,K101)</f>
        <v>46515</v>
      </c>
      <c r="L102" s="421">
        <f>SUM(L84,L92,L100,L101)</f>
        <v>51500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1351368</v>
      </c>
      <c r="D114" s="411">
        <f t="shared" ref="D114:K114" si="13">SUM(D33,D74,D75,D102,D112,D113)</f>
        <v>245170</v>
      </c>
      <c r="E114" s="411">
        <f t="shared" si="13"/>
        <v>108899</v>
      </c>
      <c r="F114" s="411">
        <f t="shared" si="13"/>
        <v>155224</v>
      </c>
      <c r="G114" s="411">
        <f t="shared" si="13"/>
        <v>0</v>
      </c>
      <c r="H114" s="411">
        <f>SUM(H33,H74,H75,H102,H112,H113)</f>
        <v>46515</v>
      </c>
      <c r="I114" s="411">
        <f t="shared" si="13"/>
        <v>0</v>
      </c>
      <c r="J114" s="411">
        <f t="shared" si="13"/>
        <v>0</v>
      </c>
      <c r="K114" s="411">
        <f t="shared" si="13"/>
        <v>1907176</v>
      </c>
      <c r="L114" s="411">
        <f>SUM(L33,L74,L75,L102,L112,L113)</f>
        <v>1913525</v>
      </c>
    </row>
    <row r="115" spans="1:14" ht="23.25" thickTop="1" x14ac:dyDescent="0.2">
      <c r="A115" s="1766" t="s">
        <v>1155</v>
      </c>
      <c r="B115" s="882"/>
      <c r="C115" s="412"/>
      <c r="D115" s="412"/>
      <c r="E115" s="412"/>
      <c r="F115" s="412"/>
      <c r="G115" s="412"/>
      <c r="H115" s="412"/>
      <c r="I115" s="412"/>
      <c r="J115" s="412"/>
      <c r="K115" s="436">
        <f>'Revenues 9-14'!C275-'Expenditures 15-22'!K114</f>
        <v>-11611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53391</v>
      </c>
      <c r="D124" s="408">
        <v>2188</v>
      </c>
      <c r="E124" s="408">
        <v>43996</v>
      </c>
      <c r="F124" s="408">
        <v>14945</v>
      </c>
      <c r="G124" s="408"/>
      <c r="H124" s="408"/>
      <c r="I124" s="432"/>
      <c r="J124" s="432"/>
      <c r="K124" s="411">
        <f>SUM(C124:J124)</f>
        <v>114520</v>
      </c>
      <c r="L124" s="408">
        <v>114630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53391</v>
      </c>
      <c r="D127" s="411">
        <f t="shared" ref="D127:L127" si="14">SUM(D122:D126)</f>
        <v>2188</v>
      </c>
      <c r="E127" s="411">
        <f t="shared" si="14"/>
        <v>43996</v>
      </c>
      <c r="F127" s="411">
        <f t="shared" si="14"/>
        <v>14945</v>
      </c>
      <c r="G127" s="411">
        <f t="shared" si="14"/>
        <v>0</v>
      </c>
      <c r="H127" s="411">
        <f t="shared" si="14"/>
        <v>0</v>
      </c>
      <c r="I127" s="411">
        <f t="shared" si="14"/>
        <v>0</v>
      </c>
      <c r="J127" s="411">
        <f t="shared" si="14"/>
        <v>0</v>
      </c>
      <c r="K127" s="411">
        <f t="shared" si="14"/>
        <v>114520</v>
      </c>
      <c r="L127" s="411">
        <f t="shared" si="14"/>
        <v>114630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53391</v>
      </c>
      <c r="D129" s="421">
        <f t="shared" ref="D129:L129" si="15">SUM(D120,D127,D128)</f>
        <v>2188</v>
      </c>
      <c r="E129" s="421">
        <f t="shared" si="15"/>
        <v>43996</v>
      </c>
      <c r="F129" s="421">
        <f t="shared" si="15"/>
        <v>14945</v>
      </c>
      <c r="G129" s="421">
        <f t="shared" si="15"/>
        <v>0</v>
      </c>
      <c r="H129" s="421">
        <f t="shared" si="15"/>
        <v>0</v>
      </c>
      <c r="I129" s="421">
        <f t="shared" si="15"/>
        <v>0</v>
      </c>
      <c r="J129" s="421">
        <f t="shared" si="15"/>
        <v>0</v>
      </c>
      <c r="K129" s="421">
        <f t="shared" si="15"/>
        <v>114520</v>
      </c>
      <c r="L129" s="421">
        <f t="shared" si="15"/>
        <v>114630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53391</v>
      </c>
      <c r="D150" s="411">
        <f t="shared" ref="D150:K150" si="16">SUM(D129,D130,D138,D148,D149)</f>
        <v>2188</v>
      </c>
      <c r="E150" s="411">
        <f t="shared" si="16"/>
        <v>43996</v>
      </c>
      <c r="F150" s="411">
        <f t="shared" si="16"/>
        <v>14945</v>
      </c>
      <c r="G150" s="411">
        <f t="shared" si="16"/>
        <v>0</v>
      </c>
      <c r="H150" s="411">
        <f t="shared" si="16"/>
        <v>0</v>
      </c>
      <c r="I150" s="411">
        <f t="shared" si="16"/>
        <v>0</v>
      </c>
      <c r="J150" s="411">
        <f t="shared" si="16"/>
        <v>0</v>
      </c>
      <c r="K150" s="411">
        <f t="shared" si="16"/>
        <v>114520</v>
      </c>
      <c r="L150" s="411">
        <f>SUM(L129,L130,L138,L148,L149)</f>
        <v>114630</v>
      </c>
    </row>
    <row r="151" spans="1:14" ht="12.75" customHeight="1" thickTop="1" x14ac:dyDescent="0.2">
      <c r="A151" s="2285" t="s">
        <v>1378</v>
      </c>
      <c r="B151" s="2286"/>
      <c r="C151" s="412"/>
      <c r="D151" s="412"/>
      <c r="E151" s="412"/>
      <c r="F151" s="412"/>
      <c r="G151" s="412"/>
      <c r="H151" s="412"/>
      <c r="I151" s="412"/>
      <c r="J151" s="409"/>
      <c r="K151" s="436">
        <f>'Revenues 9-14'!D275-'Expenditures 15-22'!K150</f>
        <v>13139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45894</v>
      </c>
      <c r="I163" s="409"/>
      <c r="J163" s="409"/>
      <c r="K163" s="410">
        <f>SUM(C163:H163)</f>
        <v>45894</v>
      </c>
      <c r="L163" s="1804">
        <v>45895</v>
      </c>
    </row>
    <row r="164" spans="1:14" ht="33.75" customHeight="1" x14ac:dyDescent="0.2">
      <c r="A164" s="1774" t="s">
        <v>290</v>
      </c>
      <c r="B164" s="532" t="s">
        <v>32</v>
      </c>
      <c r="C164" s="409"/>
      <c r="D164" s="409"/>
      <c r="E164" s="409"/>
      <c r="F164" s="409"/>
      <c r="G164" s="409"/>
      <c r="H164" s="1807">
        <v>195900</v>
      </c>
      <c r="I164" s="409"/>
      <c r="J164" s="409"/>
      <c r="K164" s="410">
        <f>SUM(C164:J164)</f>
        <v>195900</v>
      </c>
      <c r="L164" s="1807">
        <v>195900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242294</v>
      </c>
      <c r="I166" s="433"/>
      <c r="J166" s="409"/>
      <c r="K166" s="421">
        <f>SUM(K162,K163,K164,K165)</f>
        <v>242294</v>
      </c>
      <c r="L166" s="421">
        <f>SUM(L162,L163,L164,L165)</f>
        <v>242295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242294</v>
      </c>
      <c r="I168" s="433"/>
      <c r="J168" s="409"/>
      <c r="K168" s="421">
        <f>SUM(K154,K166,K167)</f>
        <v>242294</v>
      </c>
      <c r="L168" s="421">
        <f>SUM(L154,L166,L167)</f>
        <v>242295</v>
      </c>
    </row>
    <row r="169" spans="1:14" ht="23.25" thickTop="1" x14ac:dyDescent="0.2">
      <c r="A169" s="1766" t="s">
        <v>1155</v>
      </c>
      <c r="B169" s="463"/>
      <c r="C169" s="409"/>
      <c r="D169" s="409"/>
      <c r="E169" s="409"/>
      <c r="F169" s="409"/>
      <c r="G169" s="409"/>
      <c r="H169" s="412"/>
      <c r="I169" s="409"/>
      <c r="J169" s="409"/>
      <c r="K169" s="436">
        <f>'Revenues 9-14'!E275-'Expenditures 15-22'!K168</f>
        <v>-47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v>5330</v>
      </c>
      <c r="D174" s="408">
        <v>689</v>
      </c>
      <c r="E174" s="408"/>
      <c r="F174" s="408"/>
      <c r="G174" s="408"/>
      <c r="H174" s="408"/>
      <c r="I174" s="432"/>
      <c r="J174" s="432"/>
      <c r="K174" s="410">
        <f>SUM(C174:J174)</f>
        <v>6019</v>
      </c>
      <c r="L174" s="408">
        <v>6030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1069</v>
      </c>
      <c r="D176" s="408"/>
      <c r="E176" s="408">
        <v>155763</v>
      </c>
      <c r="F176" s="408">
        <v>179</v>
      </c>
      <c r="G176" s="408"/>
      <c r="H176" s="408"/>
      <c r="I176" s="432"/>
      <c r="J176" s="432"/>
      <c r="K176" s="410">
        <f>SUM(C176:J176)</f>
        <v>157011</v>
      </c>
      <c r="L176" s="408">
        <v>154850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6399</v>
      </c>
      <c r="D178" s="421">
        <f t="shared" ref="D178:J178" si="17">SUM(D174,D176,D177)</f>
        <v>689</v>
      </c>
      <c r="E178" s="421">
        <f t="shared" si="17"/>
        <v>155763</v>
      </c>
      <c r="F178" s="421">
        <f t="shared" si="17"/>
        <v>179</v>
      </c>
      <c r="G178" s="421">
        <f t="shared" si="17"/>
        <v>0</v>
      </c>
      <c r="H178" s="421">
        <f t="shared" si="17"/>
        <v>0</v>
      </c>
      <c r="I178" s="421">
        <f t="shared" si="17"/>
        <v>0</v>
      </c>
      <c r="J178" s="421">
        <f t="shared" si="17"/>
        <v>0</v>
      </c>
      <c r="K178" s="421">
        <f>SUM(K174,K176,K177)</f>
        <v>163030</v>
      </c>
      <c r="L178" s="421">
        <f>SUM(L174, L176:L177)</f>
        <v>160880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6399</v>
      </c>
      <c r="D204" s="411">
        <f>SUM(D178,D179)</f>
        <v>689</v>
      </c>
      <c r="E204" s="411">
        <f>SUM(E178,E179,E190)</f>
        <v>155763</v>
      </c>
      <c r="F204" s="411">
        <f>SUM(F178,F179)</f>
        <v>179</v>
      </c>
      <c r="G204" s="411">
        <f>SUM(G178,G179)</f>
        <v>0</v>
      </c>
      <c r="H204" s="411">
        <f>SUM(H178,H179,H190,H202,H203)</f>
        <v>0</v>
      </c>
      <c r="I204" s="411">
        <f>SUM(I178,I179)</f>
        <v>0</v>
      </c>
      <c r="J204" s="411">
        <f>SUM(J178,J179)</f>
        <v>0</v>
      </c>
      <c r="K204" s="410">
        <f>SUM(K178,K179,K190,K202,K203)</f>
        <v>163030</v>
      </c>
      <c r="L204" s="411">
        <f>SUM(L178,L179,L190,L202,L203)</f>
        <v>160880</v>
      </c>
    </row>
    <row r="205" spans="1:14" ht="23.25" thickTop="1" x14ac:dyDescent="0.2">
      <c r="A205" s="1766" t="s">
        <v>1155</v>
      </c>
      <c r="B205" s="463"/>
      <c r="C205" s="412"/>
      <c r="D205" s="412"/>
      <c r="E205" s="412"/>
      <c r="F205" s="412"/>
      <c r="G205" s="412"/>
      <c r="H205" s="412"/>
      <c r="I205" s="409"/>
      <c r="J205" s="409"/>
      <c r="K205" s="436">
        <f>'Revenues 9-14'!F275-'Expenditures 15-22'!K204</f>
        <v>6835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16370</v>
      </c>
      <c r="E209" s="409"/>
      <c r="F209" s="409"/>
      <c r="G209" s="409"/>
      <c r="H209" s="409"/>
      <c r="I209" s="409"/>
      <c r="J209" s="409"/>
      <c r="K209" s="410">
        <f>D209</f>
        <v>16370</v>
      </c>
      <c r="L209" s="408">
        <v>16377</v>
      </c>
    </row>
    <row r="210" spans="1:12" x14ac:dyDescent="0.2">
      <c r="A210" s="1754" t="s">
        <v>170</v>
      </c>
      <c r="B210" s="266" t="s">
        <v>1121</v>
      </c>
      <c r="C210" s="409"/>
      <c r="D210" s="432">
        <v>2153</v>
      </c>
      <c r="E210" s="409"/>
      <c r="F210" s="409"/>
      <c r="G210" s="409"/>
      <c r="H210" s="409"/>
      <c r="I210" s="409"/>
      <c r="J210" s="409"/>
      <c r="K210" s="410">
        <f t="shared" ref="K210:K222" si="19">D210</f>
        <v>2153</v>
      </c>
      <c r="L210" s="408">
        <v>2160</v>
      </c>
    </row>
    <row r="211" spans="1:12" x14ac:dyDescent="0.2">
      <c r="A211" s="1754" t="s">
        <v>171</v>
      </c>
      <c r="B211" s="266">
        <v>1200</v>
      </c>
      <c r="C211" s="409"/>
      <c r="D211" s="408">
        <v>6486</v>
      </c>
      <c r="E211" s="409"/>
      <c r="F211" s="409"/>
      <c r="G211" s="409"/>
      <c r="H211" s="409"/>
      <c r="I211" s="409"/>
      <c r="J211" s="409"/>
      <c r="K211" s="410">
        <f t="shared" si="19"/>
        <v>6486</v>
      </c>
      <c r="L211" s="408">
        <v>7505</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1125</v>
      </c>
      <c r="E213" s="409"/>
      <c r="F213" s="409"/>
      <c r="G213" s="409"/>
      <c r="H213" s="409"/>
      <c r="I213" s="409"/>
      <c r="J213" s="409"/>
      <c r="K213" s="410">
        <f t="shared" si="19"/>
        <v>1125</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1196</v>
      </c>
      <c r="E217" s="409"/>
      <c r="F217" s="409"/>
      <c r="G217" s="409"/>
      <c r="H217" s="409"/>
      <c r="I217" s="409"/>
      <c r="J217" s="409"/>
      <c r="K217" s="410">
        <f t="shared" si="19"/>
        <v>1196</v>
      </c>
      <c r="L217" s="408">
        <v>1206</v>
      </c>
    </row>
    <row r="218" spans="1:12" x14ac:dyDescent="0.2">
      <c r="A218" s="1754" t="s">
        <v>1118</v>
      </c>
      <c r="B218" s="266">
        <v>1600</v>
      </c>
      <c r="C218" s="409"/>
      <c r="D218" s="408">
        <v>18</v>
      </c>
      <c r="E218" s="409"/>
      <c r="F218" s="409"/>
      <c r="G218" s="409"/>
      <c r="H218" s="409"/>
      <c r="I218" s="409"/>
      <c r="J218" s="409"/>
      <c r="K218" s="410">
        <f t="shared" si="19"/>
        <v>18</v>
      </c>
      <c r="L218" s="408">
        <v>20</v>
      </c>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27348</v>
      </c>
      <c r="E223" s="409"/>
      <c r="F223" s="409"/>
      <c r="G223" s="409"/>
      <c r="H223" s="409"/>
      <c r="I223" s="409"/>
      <c r="J223" s="409"/>
      <c r="K223" s="411">
        <f>SUM(K209:K222)</f>
        <v>27348</v>
      </c>
      <c r="L223" s="411">
        <f>SUM(L209:L222)</f>
        <v>27268</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1344</v>
      </c>
      <c r="E228" s="409"/>
      <c r="F228" s="409"/>
      <c r="G228" s="409"/>
      <c r="H228" s="409"/>
      <c r="I228" s="409"/>
      <c r="J228" s="409"/>
      <c r="K228" s="410">
        <f t="shared" si="20"/>
        <v>1344</v>
      </c>
      <c r="L228" s="408">
        <v>1365</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v>77</v>
      </c>
      <c r="E231" s="409"/>
      <c r="F231" s="409"/>
      <c r="G231" s="409"/>
      <c r="H231" s="409"/>
      <c r="I231" s="409"/>
      <c r="J231" s="409"/>
      <c r="K231" s="410">
        <f t="shared" si="20"/>
        <v>77</v>
      </c>
      <c r="L231" s="408">
        <v>80</v>
      </c>
    </row>
    <row r="232" spans="1:12" ht="12.75" customHeight="1" thickBot="1" x14ac:dyDescent="0.25">
      <c r="A232" s="877" t="s">
        <v>640</v>
      </c>
      <c r="B232" s="461" t="s">
        <v>812</v>
      </c>
      <c r="C232" s="409"/>
      <c r="D232" s="411">
        <f>SUM(D226:D231)</f>
        <v>1421</v>
      </c>
      <c r="E232" s="409"/>
      <c r="F232" s="409"/>
      <c r="G232" s="409"/>
      <c r="H232" s="409"/>
      <c r="I232" s="409"/>
      <c r="J232" s="409"/>
      <c r="K232" s="411">
        <f>SUM(K226:K231)</f>
        <v>1421</v>
      </c>
      <c r="L232" s="411">
        <f>SUM(L226:L231)</f>
        <v>1445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v>731</v>
      </c>
      <c r="E235" s="409"/>
      <c r="F235" s="409"/>
      <c r="G235" s="409"/>
      <c r="H235" s="409"/>
      <c r="I235" s="409"/>
      <c r="J235" s="409"/>
      <c r="K235" s="416">
        <f>D235</f>
        <v>731</v>
      </c>
      <c r="L235" s="408">
        <v>742</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731</v>
      </c>
      <c r="E237" s="409"/>
      <c r="F237" s="409"/>
      <c r="G237" s="409"/>
      <c r="H237" s="409"/>
      <c r="I237" s="409"/>
      <c r="J237" s="409"/>
      <c r="K237" s="411">
        <f>SUM(K234:K236)</f>
        <v>731</v>
      </c>
      <c r="L237" s="411">
        <f>SUM(L234:L236)</f>
        <v>742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1305</v>
      </c>
      <c r="E240" s="409"/>
      <c r="F240" s="409"/>
      <c r="G240" s="409"/>
      <c r="H240" s="409"/>
      <c r="I240" s="409"/>
      <c r="J240" s="409"/>
      <c r="K240" s="416">
        <f t="shared" ref="K240:K250" si="21">D240</f>
        <v>1305</v>
      </c>
      <c r="L240" s="408">
        <v>1315</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8097</v>
      </c>
      <c r="E248" s="409"/>
      <c r="F248" s="409"/>
      <c r="G248" s="409"/>
      <c r="H248" s="409"/>
      <c r="I248" s="409"/>
      <c r="J248" s="409"/>
      <c r="K248" s="416">
        <f t="shared" si="21"/>
        <v>8097</v>
      </c>
      <c r="L248" s="408">
        <v>8160</v>
      </c>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9402</v>
      </c>
      <c r="E251" s="409"/>
      <c r="F251" s="409"/>
      <c r="G251" s="409"/>
      <c r="H251" s="409"/>
      <c r="I251" s="409"/>
      <c r="J251" s="409"/>
      <c r="K251" s="411">
        <f>SUM(K239:K250)</f>
        <v>9402</v>
      </c>
      <c r="L251" s="411">
        <f>SUM(L239:L250)</f>
        <v>9475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1847</v>
      </c>
      <c r="E253" s="409"/>
      <c r="F253" s="409"/>
      <c r="G253" s="409"/>
      <c r="H253" s="409"/>
      <c r="I253" s="409"/>
      <c r="J253" s="409"/>
      <c r="K253" s="416">
        <f>D253</f>
        <v>1847</v>
      </c>
      <c r="L253" s="414">
        <v>1862</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1847</v>
      </c>
      <c r="E255" s="409"/>
      <c r="F255" s="409"/>
      <c r="G255" s="409"/>
      <c r="H255" s="409"/>
      <c r="I255" s="409"/>
      <c r="J255" s="409"/>
      <c r="K255" s="411">
        <f>SUM(K253:K254)</f>
        <v>1847</v>
      </c>
      <c r="L255" s="411">
        <f>SUM(L253:L254)</f>
        <v>1862</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6649</v>
      </c>
      <c r="E258" s="409"/>
      <c r="F258" s="409"/>
      <c r="G258" s="409"/>
      <c r="H258" s="409"/>
      <c r="I258" s="409"/>
      <c r="J258" s="409"/>
      <c r="K258" s="416">
        <f t="shared" ref="K258:K263" si="22">D258</f>
        <v>6649</v>
      </c>
      <c r="L258" s="408">
        <v>6670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9038</v>
      </c>
      <c r="E260" s="409"/>
      <c r="F260" s="409"/>
      <c r="G260" s="409"/>
      <c r="H260" s="409"/>
      <c r="I260" s="409"/>
      <c r="J260" s="409"/>
      <c r="K260" s="416">
        <f t="shared" si="22"/>
        <v>9038</v>
      </c>
      <c r="L260" s="408">
        <v>9055</v>
      </c>
    </row>
    <row r="261" spans="1:12" x14ac:dyDescent="0.2">
      <c r="A261" s="1754" t="s">
        <v>1107</v>
      </c>
      <c r="B261" s="266">
        <v>2550</v>
      </c>
      <c r="C261" s="409"/>
      <c r="D261" s="408">
        <v>196</v>
      </c>
      <c r="E261" s="409"/>
      <c r="F261" s="409"/>
      <c r="G261" s="409"/>
      <c r="H261" s="409"/>
      <c r="I261" s="409"/>
      <c r="J261" s="409"/>
      <c r="K261" s="416">
        <f t="shared" si="22"/>
        <v>196</v>
      </c>
      <c r="L261" s="408">
        <v>201</v>
      </c>
    </row>
    <row r="262" spans="1:12" x14ac:dyDescent="0.2">
      <c r="A262" s="1754" t="s">
        <v>106</v>
      </c>
      <c r="B262" s="266">
        <v>2560</v>
      </c>
      <c r="C262" s="409"/>
      <c r="D262" s="408">
        <v>6153</v>
      </c>
      <c r="E262" s="409"/>
      <c r="F262" s="409"/>
      <c r="G262" s="409"/>
      <c r="H262" s="409"/>
      <c r="I262" s="409"/>
      <c r="J262" s="409"/>
      <c r="K262" s="416">
        <f t="shared" si="22"/>
        <v>6153</v>
      </c>
      <c r="L262" s="408">
        <v>6161</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22036</v>
      </c>
      <c r="E264" s="409"/>
      <c r="F264" s="409"/>
      <c r="G264" s="409"/>
      <c r="H264" s="409"/>
      <c r="I264" s="409"/>
      <c r="J264" s="409"/>
      <c r="K264" s="411">
        <f>SUM(K257:K263)</f>
        <v>22036</v>
      </c>
      <c r="L264" s="411">
        <f>SUM(L257:L263)</f>
        <v>22087</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35437</v>
      </c>
      <c r="E273" s="409"/>
      <c r="F273" s="409"/>
      <c r="G273" s="409"/>
      <c r="H273" s="409"/>
      <c r="I273" s="409"/>
      <c r="J273" s="409"/>
      <c r="K273" s="421">
        <f>SUM(K232,K237,K251,K255,K264,K271,K272)</f>
        <v>35437</v>
      </c>
      <c r="L273" s="421">
        <f>SUM(L232,L237,L251,L255,L264,L271,L272)</f>
        <v>35611</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62785</v>
      </c>
      <c r="E288" s="409"/>
      <c r="F288" s="409"/>
      <c r="G288" s="409"/>
      <c r="H288" s="411">
        <f>H286</f>
        <v>0</v>
      </c>
      <c r="I288" s="409"/>
      <c r="J288" s="409"/>
      <c r="K288" s="411">
        <f>SUM(K223,K273,K274,K278,K286,K287)</f>
        <v>62785</v>
      </c>
      <c r="L288" s="411">
        <f>SUM(L223,L273,L274,L278,L286,L287)</f>
        <v>62879</v>
      </c>
    </row>
    <row r="289" spans="1:14" ht="23.25" thickTop="1" x14ac:dyDescent="0.2">
      <c r="A289" s="891" t="s">
        <v>1155</v>
      </c>
      <c r="B289" s="892"/>
      <c r="C289" s="409"/>
      <c r="D289" s="412"/>
      <c r="E289" s="409"/>
      <c r="F289" s="409"/>
      <c r="G289" s="409"/>
      <c r="H289" s="437"/>
      <c r="I289" s="409"/>
      <c r="J289" s="409"/>
      <c r="K289" s="436">
        <f>'Revenues 9-14'!G275-'Expenditures 15-22'!K288</f>
        <v>52974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v>80636</v>
      </c>
      <c r="H294" s="408"/>
      <c r="I294" s="432"/>
      <c r="J294" s="432"/>
      <c r="K294" s="410">
        <f>SUM(C294:J294)</f>
        <v>80636</v>
      </c>
      <c r="L294" s="432">
        <v>80700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80636</v>
      </c>
      <c r="H296" s="421">
        <f t="shared" si="23"/>
        <v>0</v>
      </c>
      <c r="I296" s="421">
        <f t="shared" si="23"/>
        <v>0</v>
      </c>
      <c r="J296" s="421">
        <f t="shared" si="23"/>
        <v>0</v>
      </c>
      <c r="K296" s="421">
        <f t="shared" si="23"/>
        <v>80636</v>
      </c>
      <c r="L296" s="421">
        <f t="shared" si="23"/>
        <v>80700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80636</v>
      </c>
      <c r="H305" s="411">
        <f>SUM(H296,H303)</f>
        <v>0</v>
      </c>
      <c r="I305" s="411">
        <f>SUM(I296)</f>
        <v>0</v>
      </c>
      <c r="J305" s="411">
        <f>SUM(J296)</f>
        <v>0</v>
      </c>
      <c r="K305" s="411">
        <f>SUM(K296,K303,K304)</f>
        <v>80636</v>
      </c>
      <c r="L305" s="411">
        <f>SUM(L296,L303,L304)</f>
        <v>80700</v>
      </c>
    </row>
    <row r="306" spans="1:14" ht="23.25" customHeight="1" thickTop="1" x14ac:dyDescent="0.2">
      <c r="A306" s="2283" t="s">
        <v>1155</v>
      </c>
      <c r="B306" s="2284"/>
      <c r="C306" s="415"/>
      <c r="D306" s="415"/>
      <c r="E306" s="415"/>
      <c r="F306" s="415"/>
      <c r="G306" s="415"/>
      <c r="H306" s="415"/>
      <c r="I306" s="415"/>
      <c r="J306" s="415"/>
      <c r="K306" s="426">
        <f>'Revenues 9-14'!H275-'Expenditures 15-22'!K305</f>
        <v>-68898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19620</v>
      </c>
      <c r="F313" s="432"/>
      <c r="G313" s="432"/>
      <c r="H313" s="432"/>
      <c r="I313" s="432"/>
      <c r="J313" s="432"/>
      <c r="K313" s="1051">
        <f t="shared" ref="K313:K320" si="24">SUM(C313:J313)</f>
        <v>19620</v>
      </c>
      <c r="L313" s="432">
        <v>19700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22279</v>
      </c>
      <c r="F315" s="432"/>
      <c r="G315" s="432"/>
      <c r="H315" s="432"/>
      <c r="I315" s="432"/>
      <c r="J315" s="432"/>
      <c r="K315" s="1051">
        <f t="shared" si="24"/>
        <v>22279</v>
      </c>
      <c r="L315" s="432">
        <v>17500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88376</v>
      </c>
      <c r="D318" s="432"/>
      <c r="E318" s="432"/>
      <c r="F318" s="432"/>
      <c r="G318" s="432"/>
      <c r="H318" s="432"/>
      <c r="I318" s="432"/>
      <c r="J318" s="432"/>
      <c r="K318" s="1051">
        <f t="shared" si="24"/>
        <v>88376</v>
      </c>
      <c r="L318" s="432">
        <v>88600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1430</v>
      </c>
      <c r="F320" s="432"/>
      <c r="G320" s="432"/>
      <c r="H320" s="432"/>
      <c r="I320" s="432"/>
      <c r="J320" s="432"/>
      <c r="K320" s="1051">
        <f t="shared" si="24"/>
        <v>1430</v>
      </c>
      <c r="L320" s="432">
        <v>1450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88376</v>
      </c>
      <c r="D323" s="1052">
        <f t="shared" ref="D323:J323" si="25">SUM(D312:D322)</f>
        <v>0</v>
      </c>
      <c r="E323" s="1052">
        <f t="shared" si="25"/>
        <v>43329</v>
      </c>
      <c r="F323" s="1052">
        <f t="shared" si="25"/>
        <v>0</v>
      </c>
      <c r="G323" s="1052">
        <f t="shared" si="25"/>
        <v>0</v>
      </c>
      <c r="H323" s="1052">
        <f t="shared" si="25"/>
        <v>0</v>
      </c>
      <c r="I323" s="1052">
        <f t="shared" si="25"/>
        <v>0</v>
      </c>
      <c r="J323" s="1052">
        <f t="shared" si="25"/>
        <v>0</v>
      </c>
      <c r="K323" s="1052">
        <f>SUM(K312:K322)</f>
        <v>131705</v>
      </c>
      <c r="L323" s="1052">
        <f>SUM(L312:L322)</f>
        <v>127250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88376</v>
      </c>
      <c r="D331" s="1052">
        <f t="shared" ref="D331:J331" si="26">SUM(D323)</f>
        <v>0</v>
      </c>
      <c r="E331" s="1052">
        <f t="shared" si="26"/>
        <v>43329</v>
      </c>
      <c r="F331" s="1052">
        <f t="shared" si="26"/>
        <v>0</v>
      </c>
      <c r="G331" s="1052">
        <f t="shared" si="26"/>
        <v>0</v>
      </c>
      <c r="H331" s="1052">
        <f>SUM(H323,H329)</f>
        <v>0</v>
      </c>
      <c r="I331" s="1052">
        <f t="shared" si="26"/>
        <v>0</v>
      </c>
      <c r="J331" s="1052">
        <f t="shared" si="26"/>
        <v>0</v>
      </c>
      <c r="K331" s="1052">
        <f>SUM(K323,K329)</f>
        <v>131705</v>
      </c>
      <c r="L331" s="421">
        <f>SUM(L323,L329,L330)</f>
        <v>127250</v>
      </c>
    </row>
    <row r="332" spans="1:14" ht="12.75" customHeight="1" thickTop="1" x14ac:dyDescent="0.2">
      <c r="A332" s="2285" t="s">
        <v>1155</v>
      </c>
      <c r="B332" s="2286"/>
      <c r="C332" s="409"/>
      <c r="D332" s="409"/>
      <c r="E332" s="409"/>
      <c r="F332" s="409"/>
      <c r="G332" s="409"/>
      <c r="H332" s="409"/>
      <c r="I332" s="409"/>
      <c r="J332" s="409"/>
      <c r="K332" s="1055">
        <f>'Revenues 9-14'!J275-'Expenditures 15-22'!K331</f>
        <v>28477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15310</v>
      </c>
      <c r="F338" s="408"/>
      <c r="G338" s="408">
        <v>499837</v>
      </c>
      <c r="H338" s="408"/>
      <c r="I338" s="432"/>
      <c r="J338" s="432"/>
      <c r="K338" s="410">
        <f>SUM(C338:J338)</f>
        <v>515147</v>
      </c>
      <c r="L338" s="408">
        <v>516000</v>
      </c>
    </row>
    <row r="339" spans="1:14" ht="12.75" customHeight="1" thickBot="1" x14ac:dyDescent="0.25">
      <c r="A339" s="877" t="s">
        <v>815</v>
      </c>
      <c r="B339" s="464" t="s">
        <v>36</v>
      </c>
      <c r="C339" s="411">
        <f>SUM(C337:C338)</f>
        <v>0</v>
      </c>
      <c r="D339" s="411">
        <f t="shared" ref="D339:L339" si="27">SUM(D337:D338)</f>
        <v>0</v>
      </c>
      <c r="E339" s="411">
        <f t="shared" si="27"/>
        <v>15310</v>
      </c>
      <c r="F339" s="411">
        <f t="shared" si="27"/>
        <v>0</v>
      </c>
      <c r="G339" s="411">
        <f t="shared" si="27"/>
        <v>499837</v>
      </c>
      <c r="H339" s="411">
        <f t="shared" si="27"/>
        <v>0</v>
      </c>
      <c r="I339" s="411">
        <f t="shared" si="27"/>
        <v>0</v>
      </c>
      <c r="J339" s="411">
        <f t="shared" si="27"/>
        <v>0</v>
      </c>
      <c r="K339" s="411">
        <f t="shared" si="27"/>
        <v>515147</v>
      </c>
      <c r="L339" s="411">
        <f t="shared" si="27"/>
        <v>516000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15310</v>
      </c>
      <c r="F341" s="411">
        <f t="shared" si="28"/>
        <v>0</v>
      </c>
      <c r="G341" s="411">
        <f t="shared" si="28"/>
        <v>499837</v>
      </c>
      <c r="H341" s="411">
        <f t="shared" si="28"/>
        <v>0</v>
      </c>
      <c r="I341" s="411">
        <f t="shared" si="28"/>
        <v>0</v>
      </c>
      <c r="J341" s="411">
        <f t="shared" si="28"/>
        <v>0</v>
      </c>
      <c r="K341" s="411">
        <f t="shared" si="28"/>
        <v>515147</v>
      </c>
      <c r="L341" s="411">
        <f t="shared" si="28"/>
        <v>516000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15310</v>
      </c>
      <c r="F354" s="411">
        <f t="shared" si="29"/>
        <v>0</v>
      </c>
      <c r="G354" s="411">
        <f t="shared" si="29"/>
        <v>499837</v>
      </c>
      <c r="H354" s="411">
        <f t="shared" si="29"/>
        <v>0</v>
      </c>
      <c r="I354" s="411">
        <f t="shared" si="29"/>
        <v>0</v>
      </c>
      <c r="J354" s="411">
        <f t="shared" si="29"/>
        <v>0</v>
      </c>
      <c r="K354" s="411">
        <f t="shared" si="29"/>
        <v>515147</v>
      </c>
      <c r="L354" s="411">
        <f>SUM(L341,L344,L352,L353)</f>
        <v>516000</v>
      </c>
    </row>
    <row r="355" spans="1:14" ht="23.25" thickTop="1" x14ac:dyDescent="0.2">
      <c r="A355" s="1793" t="s">
        <v>1155</v>
      </c>
      <c r="B355" s="465"/>
      <c r="C355" s="428"/>
      <c r="D355" s="428"/>
      <c r="E355" s="415"/>
      <c r="F355" s="415"/>
      <c r="G355" s="415"/>
      <c r="H355" s="415"/>
      <c r="I355" s="415"/>
      <c r="J355" s="413"/>
      <c r="K355" s="410">
        <f>'Revenues 9-14'!K275-'Expenditures 15-22'!K354</f>
        <v>-486144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1872</v>
      </c>
      <c r="B2" s="827" t="s">
        <v>1985</v>
      </c>
      <c r="C2" s="1074" t="s">
        <v>1986</v>
      </c>
      <c r="D2" s="1074" t="s">
        <v>1987</v>
      </c>
      <c r="E2" s="1074" t="s">
        <v>1988</v>
      </c>
      <c r="F2" s="1074" t="s">
        <v>1989</v>
      </c>
    </row>
    <row r="3" spans="1:6" ht="12" customHeight="1" x14ac:dyDescent="0.2">
      <c r="A3" s="2318"/>
      <c r="B3" s="543"/>
      <c r="C3" s="825"/>
      <c r="D3" s="826" t="s">
        <v>292</v>
      </c>
      <c r="E3" s="825"/>
      <c r="F3" s="826" t="s">
        <v>293</v>
      </c>
    </row>
    <row r="4" spans="1:6" ht="13.7" customHeight="1" x14ac:dyDescent="0.2">
      <c r="A4" s="541" t="s">
        <v>1350</v>
      </c>
      <c r="B4" s="556">
        <f>'Revenues 9-14'!C5</f>
        <v>466340</v>
      </c>
      <c r="C4" s="508">
        <v>175</v>
      </c>
      <c r="D4" s="557">
        <f>B4-C4</f>
        <v>466165</v>
      </c>
      <c r="E4" s="508">
        <v>481777</v>
      </c>
      <c r="F4" s="557">
        <f>E4-C4</f>
        <v>481602</v>
      </c>
    </row>
    <row r="5" spans="1:6" ht="13.7" customHeight="1" x14ac:dyDescent="0.2">
      <c r="A5" s="541" t="s">
        <v>1016</v>
      </c>
      <c r="B5" s="556">
        <f>'Revenues 9-14'!D5</f>
        <v>126723</v>
      </c>
      <c r="C5" s="508">
        <v>48</v>
      </c>
      <c r="D5" s="557">
        <f t="shared" ref="D5:D18" si="0">B5-C5</f>
        <v>126675</v>
      </c>
      <c r="E5" s="508">
        <v>130918</v>
      </c>
      <c r="F5" s="557">
        <f>E5-C5</f>
        <v>130870</v>
      </c>
    </row>
    <row r="6" spans="1:6" ht="13.7" customHeight="1" x14ac:dyDescent="0.2">
      <c r="A6" s="541" t="s">
        <v>472</v>
      </c>
      <c r="B6" s="556">
        <f>'Revenues 9-14'!E5</f>
        <v>241547</v>
      </c>
      <c r="C6" s="508">
        <v>91</v>
      </c>
      <c r="D6" s="557">
        <f t="shared" si="0"/>
        <v>241456</v>
      </c>
      <c r="E6" s="508">
        <v>241931</v>
      </c>
      <c r="F6" s="557">
        <f t="shared" ref="F6:F18" si="1">E6-C6</f>
        <v>241840</v>
      </c>
    </row>
    <row r="7" spans="1:6" ht="13.7" customHeight="1" x14ac:dyDescent="0.2">
      <c r="A7" s="541" t="s">
        <v>161</v>
      </c>
      <c r="B7" s="556">
        <f>'Revenues 9-14'!F5</f>
        <v>60827</v>
      </c>
      <c r="C7" s="508">
        <v>23</v>
      </c>
      <c r="D7" s="557">
        <f t="shared" si="0"/>
        <v>60804</v>
      </c>
      <c r="E7" s="508">
        <v>62840</v>
      </c>
      <c r="F7" s="557">
        <f t="shared" si="1"/>
        <v>62817</v>
      </c>
    </row>
    <row r="8" spans="1:6" ht="13.7" customHeight="1" x14ac:dyDescent="0.2">
      <c r="A8" s="541" t="s">
        <v>1380</v>
      </c>
      <c r="B8" s="556">
        <f>'Revenues 9-14'!G5</f>
        <v>41959</v>
      </c>
      <c r="C8" s="508">
        <v>16</v>
      </c>
      <c r="D8" s="557">
        <f t="shared" si="0"/>
        <v>41943</v>
      </c>
      <c r="E8" s="508">
        <v>42017</v>
      </c>
      <c r="F8" s="557">
        <f t="shared" si="1"/>
        <v>42001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25345</v>
      </c>
      <c r="C10" s="508">
        <v>9</v>
      </c>
      <c r="D10" s="557">
        <f t="shared" si="0"/>
        <v>25336</v>
      </c>
      <c r="E10" s="508">
        <v>26184</v>
      </c>
      <c r="F10" s="557">
        <f t="shared" si="1"/>
        <v>26175</v>
      </c>
    </row>
    <row r="11" spans="1:6" x14ac:dyDescent="0.2">
      <c r="A11" s="541" t="s">
        <v>470</v>
      </c>
      <c r="B11" s="556">
        <f>'Revenues 9-14'!J5</f>
        <v>159840</v>
      </c>
      <c r="C11" s="508">
        <v>64</v>
      </c>
      <c r="D11" s="557">
        <f t="shared" si="0"/>
        <v>159776</v>
      </c>
      <c r="E11" s="508">
        <v>170073</v>
      </c>
      <c r="F11" s="557">
        <f t="shared" si="1"/>
        <v>170009</v>
      </c>
    </row>
    <row r="12" spans="1:6" ht="13.7" customHeight="1" x14ac:dyDescent="0.2">
      <c r="A12" s="541" t="s">
        <v>163</v>
      </c>
      <c r="B12" s="556">
        <f>'Revenues 9-14'!K5</f>
        <v>25345</v>
      </c>
      <c r="C12" s="508">
        <v>9</v>
      </c>
      <c r="D12" s="557">
        <f t="shared" si="0"/>
        <v>25336</v>
      </c>
      <c r="E12" s="508">
        <v>26184</v>
      </c>
      <c r="F12" s="557">
        <f t="shared" si="1"/>
        <v>26175</v>
      </c>
    </row>
    <row r="13" spans="1:6" ht="13.7" customHeight="1" x14ac:dyDescent="0.2">
      <c r="A13" s="541" t="s">
        <v>1090</v>
      </c>
      <c r="B13" s="556">
        <f>SUM('Revenues 9-14'!C6:D6)</f>
        <v>25345</v>
      </c>
      <c r="C13" s="508">
        <v>9</v>
      </c>
      <c r="D13" s="557">
        <f t="shared" si="0"/>
        <v>25336</v>
      </c>
      <c r="E13" s="508">
        <v>26184</v>
      </c>
      <c r="F13" s="557">
        <f t="shared" si="1"/>
        <v>26175</v>
      </c>
    </row>
    <row r="14" spans="1:6" ht="13.7" customHeight="1" x14ac:dyDescent="0.2">
      <c r="A14" s="541" t="s">
        <v>471</v>
      </c>
      <c r="B14" s="556">
        <f>SUM('Revenues 9-14'!C7:D7,'Revenues 9-14'!F7:H7)</f>
        <v>10138</v>
      </c>
      <c r="C14" s="508">
        <v>4</v>
      </c>
      <c r="D14" s="557">
        <f t="shared" si="0"/>
        <v>10134</v>
      </c>
      <c r="E14" s="508">
        <v>10473</v>
      </c>
      <c r="F14" s="557">
        <f t="shared" si="1"/>
        <v>10469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70925</v>
      </c>
      <c r="C16" s="508">
        <v>26</v>
      </c>
      <c r="D16" s="557">
        <f t="shared" si="0"/>
        <v>70899</v>
      </c>
      <c r="E16" s="508">
        <v>71031</v>
      </c>
      <c r="F16" s="557">
        <f t="shared" si="1"/>
        <v>71005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1254334</v>
      </c>
      <c r="C19" s="558">
        <f>SUM(C4:C18)</f>
        <v>474</v>
      </c>
      <c r="D19" s="558">
        <f>SUM(D4:D18)</f>
        <v>1253860</v>
      </c>
      <c r="E19" s="558">
        <f>SUM(E4:E18)</f>
        <v>1289612</v>
      </c>
      <c r="F19" s="558">
        <f>SUM(F4:F18)</f>
        <v>1289138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6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32" sqref="A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1874</v>
      </c>
      <c r="B2" s="2333"/>
      <c r="C2" s="1570" t="s">
        <v>1990</v>
      </c>
      <c r="D2" s="1570" t="s">
        <v>1991</v>
      </c>
      <c r="E2" s="1570" t="s">
        <v>1992</v>
      </c>
      <c r="F2" s="1570" t="s">
        <v>1993</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2115</v>
      </c>
      <c r="B31" s="650">
        <v>42339</v>
      </c>
      <c r="C31" s="1092">
        <v>2129800</v>
      </c>
      <c r="D31" s="1551" t="s">
        <v>2116</v>
      </c>
      <c r="E31" s="1092">
        <v>2129800</v>
      </c>
      <c r="F31" s="1092"/>
      <c r="G31" s="1092"/>
      <c r="H31" s="1092">
        <v>195900</v>
      </c>
      <c r="I31" s="1093">
        <f>((E31+F31)-H31)+G31</f>
        <v>1933900</v>
      </c>
      <c r="J31" s="1092">
        <v>1912052</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2129800</v>
      </c>
      <c r="D49" s="1550"/>
      <c r="E49" s="1093">
        <f t="shared" ref="E49:J49" si="2">SUM(E31:E48)</f>
        <v>2129800</v>
      </c>
      <c r="F49" s="1093">
        <f t="shared" si="2"/>
        <v>0</v>
      </c>
      <c r="G49" s="1093">
        <f t="shared" si="2"/>
        <v>0</v>
      </c>
      <c r="H49" s="1093">
        <f t="shared" si="2"/>
        <v>195900</v>
      </c>
      <c r="I49" s="1093">
        <f t="shared" si="2"/>
        <v>1933900</v>
      </c>
      <c r="J49" s="1093">
        <f t="shared" si="2"/>
        <v>1912052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6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D30" sqref="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1875</v>
      </c>
      <c r="B2" s="2358"/>
      <c r="C2" s="2358"/>
      <c r="D2" s="2358"/>
      <c r="E2" s="2359"/>
      <c r="F2" s="1826" t="s">
        <v>1055</v>
      </c>
      <c r="G2" s="1827" t="s">
        <v>100</v>
      </c>
      <c r="H2" s="1827" t="s">
        <v>471</v>
      </c>
      <c r="I2" s="1827" t="s">
        <v>1354</v>
      </c>
      <c r="J2" s="1827" t="s">
        <v>1000</v>
      </c>
      <c r="K2" s="1827" t="s">
        <v>144</v>
      </c>
    </row>
    <row r="3" spans="1:11" x14ac:dyDescent="0.2">
      <c r="A3" s="2360" t="s">
        <v>1998</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10138</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7" t="s">
        <v>1841</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10138</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v>10138</v>
      </c>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2000</v>
      </c>
      <c r="B19" s="2385"/>
      <c r="C19" s="2385"/>
      <c r="D19" s="2385"/>
      <c r="E19" s="2386"/>
      <c r="F19" s="257" t="s">
        <v>1086</v>
      </c>
      <c r="G19" s="564"/>
      <c r="H19" s="564"/>
      <c r="I19" s="564"/>
      <c r="J19" s="1205"/>
      <c r="K19" s="1191"/>
    </row>
    <row r="20" spans="1:11" ht="12.75" customHeight="1" x14ac:dyDescent="0.2">
      <c r="A20" s="2387" t="s">
        <v>1840</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1842</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10138</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1839</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6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9" sqref="D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5909750</v>
      </c>
      <c r="D8" s="635">
        <v>325085</v>
      </c>
      <c r="E8" s="635"/>
      <c r="F8" s="1057">
        <f>(C8+D8)-E8</f>
        <v>6234835</v>
      </c>
      <c r="G8" s="631">
        <v>50</v>
      </c>
      <c r="H8" s="571">
        <v>1602334</v>
      </c>
      <c r="I8" s="571">
        <v>124696</v>
      </c>
      <c r="J8" s="571"/>
      <c r="K8" s="1056">
        <f>(H8+I8)-J8</f>
        <v>1727030</v>
      </c>
      <c r="L8" s="1056">
        <f>F8-K8</f>
        <v>4507805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100277</v>
      </c>
      <c r="D10" s="1058">
        <v>153826</v>
      </c>
      <c r="E10" s="1058"/>
      <c r="F10" s="1059">
        <f>(C10+D10)-E10</f>
        <v>254103</v>
      </c>
      <c r="G10" s="631">
        <v>20</v>
      </c>
      <c r="H10" s="1060">
        <v>77828</v>
      </c>
      <c r="I10" s="1060">
        <v>11995</v>
      </c>
      <c r="J10" s="1060"/>
      <c r="K10" s="1056">
        <f>(H10+I10)-J10</f>
        <v>89823</v>
      </c>
      <c r="L10" s="1056">
        <f>F10-K10</f>
        <v>164280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757061</v>
      </c>
      <c r="D12" s="635">
        <v>101562</v>
      </c>
      <c r="E12" s="635"/>
      <c r="F12" s="1057">
        <f>(C12+D12)-E12</f>
        <v>858623</v>
      </c>
      <c r="G12" s="631">
        <v>10</v>
      </c>
      <c r="H12" s="571">
        <v>711506</v>
      </c>
      <c r="I12" s="571">
        <v>25387</v>
      </c>
      <c r="J12" s="571"/>
      <c r="K12" s="1056">
        <f>(H12+I12)-J12</f>
        <v>736893</v>
      </c>
      <c r="L12" s="1056">
        <f>F12-K12</f>
        <v>121730</v>
      </c>
    </row>
    <row r="13" spans="1:14" ht="14.25" thickTop="1" thickBot="1" x14ac:dyDescent="0.25">
      <c r="A13" s="646" t="s">
        <v>1312</v>
      </c>
      <c r="B13" s="285">
        <v>252</v>
      </c>
      <c r="C13" s="635">
        <v>25306</v>
      </c>
      <c r="D13" s="635"/>
      <c r="E13" s="635"/>
      <c r="F13" s="1057">
        <f>(C13+D13)-E13</f>
        <v>25306</v>
      </c>
      <c r="G13" s="631">
        <v>5</v>
      </c>
      <c r="H13" s="571">
        <v>25306</v>
      </c>
      <c r="I13" s="571"/>
      <c r="J13" s="571"/>
      <c r="K13" s="1056">
        <f>(H13+I13)-J13</f>
        <v>25306</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6792394</v>
      </c>
      <c r="D16" s="637">
        <f>SUM(D3,D5:D6,D8:D10,D12:D15)</f>
        <v>580473</v>
      </c>
      <c r="E16" s="637">
        <f>SUM(E3,E5:E6,E8:E10,E12:E15)</f>
        <v>0</v>
      </c>
      <c r="F16" s="637">
        <f>SUM(F3,F5:F6,F8:F10,F12:F15)</f>
        <v>7372867</v>
      </c>
      <c r="G16" s="631"/>
      <c r="H16" s="637">
        <f>SUM(H3,H6,H8:H10,H12:H14,)</f>
        <v>2416974</v>
      </c>
      <c r="I16" s="637">
        <f>SUM(I3,I6,I8:I10,I12:I14,)</f>
        <v>162078</v>
      </c>
      <c r="J16" s="637">
        <f>SUM(J3,J6,J8:J10,J12:J14,)</f>
        <v>0</v>
      </c>
      <c r="K16" s="1057">
        <f>(H16+I16)-J16</f>
        <v>2579052</v>
      </c>
      <c r="L16" s="1057">
        <f>F16-K16</f>
        <v>4793815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162078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6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1907176</v>
      </c>
      <c r="G8" s="356"/>
    </row>
    <row r="9" spans="1:7" ht="12" customHeight="1" x14ac:dyDescent="0.2">
      <c r="A9" s="358" t="s">
        <v>528</v>
      </c>
      <c r="B9" s="934" t="s">
        <v>1805</v>
      </c>
      <c r="C9" s="357"/>
      <c r="D9" s="358" t="s">
        <v>580</v>
      </c>
      <c r="E9" s="575"/>
      <c r="F9" s="936">
        <f>'Expenditures 15-22'!K150</f>
        <v>114520</v>
      </c>
      <c r="G9" s="937"/>
    </row>
    <row r="10" spans="1:7" ht="12" customHeight="1" x14ac:dyDescent="0.2">
      <c r="A10" s="358" t="s">
        <v>578</v>
      </c>
      <c r="B10" s="934" t="s">
        <v>1806</v>
      </c>
      <c r="C10" s="357"/>
      <c r="D10" s="358" t="s">
        <v>580</v>
      </c>
      <c r="E10" s="575"/>
      <c r="F10" s="936">
        <f>'Expenditures 15-22'!K168</f>
        <v>242294</v>
      </c>
      <c r="G10" s="937"/>
    </row>
    <row r="11" spans="1:7" ht="12" customHeight="1" x14ac:dyDescent="0.2">
      <c r="A11" s="358" t="s">
        <v>529</v>
      </c>
      <c r="B11" s="934" t="s">
        <v>1807</v>
      </c>
      <c r="C11" s="357"/>
      <c r="D11" s="358" t="s">
        <v>580</v>
      </c>
      <c r="E11" s="575"/>
      <c r="F11" s="936">
        <f>'Expenditures 15-22'!K204</f>
        <v>163030</v>
      </c>
      <c r="G11" s="937"/>
    </row>
    <row r="12" spans="1:7" ht="12" customHeight="1" x14ac:dyDescent="0.2">
      <c r="A12" s="358" t="s">
        <v>530</v>
      </c>
      <c r="B12" s="934" t="s">
        <v>1808</v>
      </c>
      <c r="C12" s="357"/>
      <c r="D12" s="358" t="s">
        <v>580</v>
      </c>
      <c r="E12" s="575"/>
      <c r="F12" s="936">
        <f>'Expenditures 15-22'!K288</f>
        <v>62785</v>
      </c>
      <c r="G12" s="937"/>
    </row>
    <row r="13" spans="1:7" ht="12" customHeight="1" x14ac:dyDescent="0.2">
      <c r="A13" s="358" t="s">
        <v>112</v>
      </c>
      <c r="B13" s="934" t="s">
        <v>1809</v>
      </c>
      <c r="C13" s="357"/>
      <c r="D13" s="358" t="s">
        <v>580</v>
      </c>
      <c r="E13" s="575"/>
      <c r="F13" s="936">
        <f>'Expenditures 15-22'!K331</f>
        <v>131705</v>
      </c>
      <c r="G13" s="938"/>
    </row>
    <row r="14" spans="1:7" ht="12" customHeight="1" thickBot="1" x14ac:dyDescent="0.25">
      <c r="A14" s="939"/>
      <c r="B14" s="576"/>
      <c r="C14" s="577"/>
      <c r="D14" s="994" t="s">
        <v>580</v>
      </c>
      <c r="E14" s="588" t="s">
        <v>1112</v>
      </c>
      <c r="F14" s="940">
        <f>SUM(F8:F13)</f>
        <v>2621510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39336</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50347</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1346</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46515</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195900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2153</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18</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335615</v>
      </c>
      <c r="G75" s="356"/>
    </row>
    <row r="76" spans="1:8" s="961" customFormat="1" ht="12" customHeight="1" thickTop="1" thickBot="1" x14ac:dyDescent="0.25">
      <c r="A76" s="581"/>
      <c r="B76" s="579"/>
      <c r="C76" s="580"/>
      <c r="D76" s="960" t="s">
        <v>1792</v>
      </c>
      <c r="E76" s="591"/>
      <c r="F76" s="1104">
        <f>(F14-F75)</f>
        <v>2285895</v>
      </c>
      <c r="G76" s="358"/>
    </row>
    <row r="77" spans="1:8" s="961" customFormat="1" ht="12" customHeight="1" thickTop="1" x14ac:dyDescent="0.2">
      <c r="A77" s="582"/>
      <c r="B77" s="579"/>
      <c r="C77" s="580"/>
      <c r="D77" s="960" t="s">
        <v>2029</v>
      </c>
      <c r="E77" s="591"/>
      <c r="F77" s="1566">
        <v>356.91</v>
      </c>
      <c r="G77" s="359"/>
      <c r="H77" s="358"/>
    </row>
    <row r="78" spans="1:8" s="961" customFormat="1" ht="12" customHeight="1" thickBot="1" x14ac:dyDescent="0.25">
      <c r="A78" s="583"/>
      <c r="B78" s="579"/>
      <c r="C78" s="580"/>
      <c r="D78" s="960" t="s">
        <v>1859</v>
      </c>
      <c r="E78" s="591" t="s">
        <v>1112</v>
      </c>
      <c r="F78" s="1105">
        <f>IF(F77&gt;0,F76/F77," Complete Line 77")</f>
        <v>6404.6818525678736</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7985</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76443</v>
      </c>
      <c r="G93" s="969"/>
    </row>
    <row r="94" spans="1:7" ht="12" customHeight="1" x14ac:dyDescent="0.2">
      <c r="A94" s="970" t="s">
        <v>146</v>
      </c>
      <c r="B94" s="970" t="s">
        <v>182</v>
      </c>
      <c r="C94" s="967">
        <v>1700</v>
      </c>
      <c r="D94" s="976" t="str">
        <f>'Revenues 9-14'!A82</f>
        <v>Total District/School Activity Income</v>
      </c>
      <c r="E94" s="384"/>
      <c r="F94" s="1063">
        <f>SUM('Revenues 9-14'!C82,'Revenues 9-14'!D82)</f>
        <v>16149</v>
      </c>
      <c r="G94" s="969"/>
    </row>
    <row r="95" spans="1:7" ht="12" customHeight="1" x14ac:dyDescent="0.2">
      <c r="A95" s="970" t="s">
        <v>527</v>
      </c>
      <c r="B95" s="970" t="s">
        <v>183</v>
      </c>
      <c r="C95" s="967">
        <f>'Revenues 9-14'!B84</f>
        <v>1811</v>
      </c>
      <c r="D95" s="968" t="str">
        <f>'Revenues 9-14'!A84</f>
        <v>Rentals - Regular Textbooks</v>
      </c>
      <c r="E95" s="384"/>
      <c r="F95" s="1063">
        <f>'Revenues 9-14'!C84</f>
        <v>29635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58181</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85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46862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30601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38598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4000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5039</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7866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101</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1256</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322801</v>
      </c>
    </row>
    <row r="176" spans="1:7" ht="12" customHeight="1" x14ac:dyDescent="0.2">
      <c r="A176" s="584"/>
      <c r="B176" s="585"/>
      <c r="C176" s="586"/>
      <c r="D176" s="992" t="s">
        <v>1856</v>
      </c>
      <c r="E176" s="1046"/>
      <c r="F176" s="1108">
        <f>'PCTC-OEPP 28-29'!F76-F175</f>
        <v>1963094</v>
      </c>
    </row>
    <row r="177" spans="1:7" ht="12" customHeight="1" x14ac:dyDescent="0.2">
      <c r="A177" s="584"/>
      <c r="B177" s="585"/>
      <c r="C177" s="586"/>
      <c r="D177" s="992" t="s">
        <v>2013</v>
      </c>
      <c r="E177" s="1046"/>
      <c r="F177" s="1108">
        <f>'Cap Outlay Deprec 27'!I18</f>
        <v>162078</v>
      </c>
    </row>
    <row r="178" spans="1:7" ht="12" customHeight="1" x14ac:dyDescent="0.2">
      <c r="A178" s="584"/>
      <c r="B178" s="585"/>
      <c r="C178" s="586"/>
      <c r="D178" s="992" t="s">
        <v>1858</v>
      </c>
      <c r="E178" s="1046"/>
      <c r="F178" s="1108">
        <f>F176+F177</f>
        <v>2125172</v>
      </c>
    </row>
    <row r="179" spans="1:7" ht="12" customHeight="1" x14ac:dyDescent="0.2">
      <c r="A179" s="584"/>
      <c r="B179" s="587"/>
      <c r="C179" s="586"/>
      <c r="D179" s="992" t="s">
        <v>2014</v>
      </c>
      <c r="E179" s="1046"/>
      <c r="F179" s="1109">
        <f>'PCTC-OEPP 28-29'!F77</f>
        <v>356.91</v>
      </c>
      <c r="G179" s="68"/>
    </row>
    <row r="180" spans="1:7" ht="12" customHeight="1" thickBot="1" x14ac:dyDescent="0.25">
      <c r="A180" s="584"/>
      <c r="B180" s="587"/>
      <c r="C180" s="586"/>
      <c r="D180" s="992" t="s">
        <v>1935</v>
      </c>
      <c r="E180" s="1046" t="s">
        <v>1936</v>
      </c>
      <c r="F180" s="1110">
        <f>F178/F179</f>
        <v>5954.3638452270879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6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1631</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60499</v>
      </c>
      <c r="F10" s="856"/>
      <c r="G10" s="1111"/>
      <c r="H10" s="215"/>
      <c r="I10" s="215"/>
    </row>
    <row r="11" spans="1:9" s="2" customFormat="1" ht="22.5" customHeight="1" x14ac:dyDescent="0.2">
      <c r="A11" s="2408" t="s">
        <v>2091</v>
      </c>
      <c r="B11" s="2409"/>
      <c r="C11" s="2409"/>
      <c r="D11" s="2410"/>
      <c r="E11" s="1995">
        <v>14976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1534641</v>
      </c>
      <c r="F19" s="763"/>
      <c r="G19" s="765">
        <f>'Expenditures 15-22'!K33-SUM('Expenditures 15-22'!G33,'Expenditures 15-22'!I33)+'Expenditures 15-22'!D223</f>
        <v>1534641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20736</v>
      </c>
      <c r="F21" s="763"/>
      <c r="G21" s="765">
        <f>'Expenditures 15-22'!K42-SUM('Expenditures 15-22'!G42,'Expenditures 15-22'!I42)+'Expenditures 15-22'!K120-SUM('Expenditures 15-22'!G120,'Expenditures 15-22'!I120)+'Expenditures 15-22'!K174-SUM('Expenditures 15-22'!G174,'Expenditures 15-22'!I174)+'Expenditures 15-22'!D232</f>
        <v>20736</v>
      </c>
      <c r="H21" s="286"/>
      <c r="I21" s="215"/>
    </row>
    <row r="22" spans="1:9" s="2" customFormat="1" ht="12" customHeight="1" x14ac:dyDescent="0.2">
      <c r="A22" s="762" t="s">
        <v>644</v>
      </c>
      <c r="B22" s="758"/>
      <c r="C22" s="757">
        <v>2200</v>
      </c>
      <c r="D22" s="763"/>
      <c r="E22" s="764">
        <f>'Expenditures 15-22'!K47-SUM('Expenditures 15-22'!G47,'Expenditures 15-22'!I47)+'Expenditures 15-22'!D237</f>
        <v>6361</v>
      </c>
      <c r="F22" s="763"/>
      <c r="G22" s="765">
        <f>'Expenditures 15-22'!K47-SUM('Expenditures 15-22'!G47,'Expenditures 15-22'!I47)+'Expenditures 15-22'!D237</f>
        <v>6361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225477</v>
      </c>
      <c r="F23" s="763"/>
      <c r="G23" s="764">
        <f>'Expenditures 15-22'!K53-SUM('Expenditures 15-22'!G53,'Expenditures 15-22'!I53)+'Expenditures 15-22'!D251+'Expenditures 15-22'!K323-SUM('Expenditures 15-22'!G323,'Expenditures 15-22'!I323)</f>
        <v>225477</v>
      </c>
      <c r="H23" s="286"/>
      <c r="I23" s="215"/>
    </row>
    <row r="24" spans="1:9" s="2" customFormat="1" ht="12" customHeight="1" x14ac:dyDescent="0.2">
      <c r="A24" s="762" t="s">
        <v>646</v>
      </c>
      <c r="B24" s="758"/>
      <c r="C24" s="757">
        <v>2400</v>
      </c>
      <c r="D24" s="763"/>
      <c r="E24" s="764">
        <f>'Expenditures 15-22'!K57-SUM('Expenditures 15-22'!G57,'Expenditures 15-22'!I57)+'Expenditures 15-22'!D255</f>
        <v>57013</v>
      </c>
      <c r="F24" s="763"/>
      <c r="G24" s="765">
        <f>'Expenditures 15-22'!K57-SUM('Expenditures 15-22'!G57,'Expenditures 15-22'!I57)+'Expenditures 15-22'!D255</f>
        <v>57013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41391</v>
      </c>
      <c r="E27" s="764">
        <f>E8</f>
        <v>0</v>
      </c>
      <c r="F27" s="764">
        <f>'Expenditures 15-22'!K60-SUM('Expenditures 15-22'!G60,'Expenditures 15-22'!I60)+'Expenditures 15-22'!D258-E8</f>
        <v>41391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183866</v>
      </c>
      <c r="F28" s="767">
        <f>'Expenditures 15-22'!K61-SUM('Expenditures 15-22'!G61,'Expenditures 15-22'!I61)+'Expenditures 15-22'!K124-SUM('Expenditures 15-22'!G124,'Expenditures 15-22'!I124)+'Expenditures 15-22'!D260-E9</f>
        <v>183866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157207</v>
      </c>
      <c r="F29" s="763"/>
      <c r="G29" s="765">
        <f>'Expenditures 15-22'!K62-SUM('Expenditures 15-22'!G62,'Expenditures 15-22'!I62)+'Expenditures 15-22'!K125-SUM('Expenditures 15-22'!G125,'Expenditures 15-22'!I125)+'Expenditures 15-22'!K176-SUM('Expenditures 15-22'!G176,'Expenditures 15-22'!I176)+'Expenditures 15-22'!D261</f>
        <v>157207</v>
      </c>
      <c r="H29" s="392"/>
    </row>
    <row r="30" spans="1:9" ht="12" customHeight="1" x14ac:dyDescent="0.2">
      <c r="A30" s="762" t="s">
        <v>106</v>
      </c>
      <c r="B30" s="760"/>
      <c r="C30" s="757">
        <v>2560</v>
      </c>
      <c r="D30" s="763"/>
      <c r="E30" s="764">
        <f>'Expenditures 15-22'!K63-SUM('Expenditures 15-22'!G63,'Expenditures 15-22'!I63)+'Expenditures 15-22'!D262-E10</f>
        <v>45510</v>
      </c>
      <c r="F30" s="763"/>
      <c r="G30" s="764">
        <f>'Expenditures 15-22'!K63-SUM('Expenditures 15-22'!G63,'Expenditures 15-22'!I63)+'Expenditures 15-22'!D262-E10</f>
        <v>45510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41391</v>
      </c>
      <c r="E40" s="767">
        <f>SUM(E19:E39)</f>
        <v>2230811</v>
      </c>
      <c r="F40" s="767">
        <f>SUM(F19:F39)</f>
        <v>225257</v>
      </c>
      <c r="G40" s="767">
        <f>SUM(G19:G39)</f>
        <v>2046945</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41391</v>
      </c>
      <c r="F42" s="772" t="s">
        <v>553</v>
      </c>
      <c r="G42" s="768">
        <f>F40</f>
        <v>225257</v>
      </c>
    </row>
    <row r="43" spans="1:7" ht="12" customHeight="1" x14ac:dyDescent="0.2">
      <c r="A43" s="286"/>
      <c r="B43" s="215"/>
      <c r="C43" s="287"/>
      <c r="D43" s="772" t="s">
        <v>552</v>
      </c>
      <c r="E43" s="768">
        <f>E40</f>
        <v>2230811</v>
      </c>
      <c r="F43" s="772" t="s">
        <v>552</v>
      </c>
      <c r="G43" s="768">
        <f>G40</f>
        <v>2046945</v>
      </c>
    </row>
    <row r="44" spans="1:7" ht="12" customHeight="1" x14ac:dyDescent="0.2">
      <c r="A44" s="286"/>
      <c r="B44" s="215"/>
      <c r="C44" s="215"/>
      <c r="D44" s="782" t="s">
        <v>1165</v>
      </c>
      <c r="E44" s="783">
        <f>(E42/E43)</f>
        <v>1.8554238794770153E-2</v>
      </c>
      <c r="F44" s="782" t="s">
        <v>1165</v>
      </c>
      <c r="G44" s="783">
        <f>(G42/G43)</f>
        <v>0.11004545798739096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73"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6" sqref="E26"/>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1651</v>
      </c>
      <c r="B1" s="2411"/>
      <c r="C1" s="2411"/>
      <c r="D1" s="2411"/>
      <c r="E1" s="2411"/>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5" t="s">
        <v>1937</v>
      </c>
      <c r="B5" s="2416"/>
      <c r="C5" s="2416"/>
      <c r="D5" s="2416"/>
      <c r="E5" s="2416"/>
    </row>
    <row r="6" spans="1:7" ht="12" customHeight="1" x14ac:dyDescent="0.25">
      <c r="A6" s="1924"/>
      <c r="B6" s="2417" t="str">
        <f>COVER!A17</f>
        <v>Aviston SD 21</v>
      </c>
      <c r="C6" s="2417"/>
      <c r="D6" s="2417"/>
      <c r="E6" s="1925"/>
    </row>
    <row r="7" spans="1:7" ht="11.25" customHeight="1" x14ac:dyDescent="0.25">
      <c r="A7" s="1924"/>
      <c r="B7" s="2418">
        <f>COVER!A13</f>
        <v>13014021002</v>
      </c>
      <c r="C7" s="2418"/>
      <c r="D7" s="2418"/>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t="s">
        <v>2096</v>
      </c>
      <c r="E26" s="1937" t="s">
        <v>2117</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1668</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71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Aviston SD 21</v>
      </c>
      <c r="J6" s="2438"/>
    </row>
    <row r="7" spans="1:10" x14ac:dyDescent="0.2">
      <c r="A7" s="2439" t="s">
        <v>1015</v>
      </c>
      <c r="B7" s="2440"/>
      <c r="C7" s="2440"/>
      <c r="D7" s="2440"/>
      <c r="E7" s="2441"/>
      <c r="F7" s="1605"/>
      <c r="G7" s="1594"/>
      <c r="H7" s="1604" t="s">
        <v>431</v>
      </c>
      <c r="I7" s="2442">
        <f>COVER!A13</f>
        <v>13014021002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73081</v>
      </c>
      <c r="F12" s="1633"/>
      <c r="G12" s="1632">
        <f t="shared" ref="G12:G18" si="0">SUM(E12:F12)</f>
        <v>73081</v>
      </c>
      <c r="H12" s="1634">
        <v>73081</v>
      </c>
      <c r="I12" s="1633"/>
      <c r="J12" s="1632">
        <f t="shared" ref="J12:J18" si="1">SUM(H12:I12)</f>
        <v>73081</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73081</v>
      </c>
      <c r="F19" s="1640">
        <f t="shared" si="2"/>
        <v>0</v>
      </c>
      <c r="G19" s="1640">
        <f t="shared" si="2"/>
        <v>73081</v>
      </c>
      <c r="H19" s="1640">
        <f t="shared" si="2"/>
        <v>73081</v>
      </c>
      <c r="I19" s="1640">
        <f t="shared" si="2"/>
        <v>0</v>
      </c>
      <c r="J19" s="1640">
        <f t="shared" si="2"/>
        <v>73081</v>
      </c>
    </row>
    <row r="20" spans="1:10" ht="25.5" customHeight="1" thickTop="1" x14ac:dyDescent="0.2">
      <c r="A20" s="1628">
        <v>9</v>
      </c>
      <c r="B20" s="2449" t="s">
        <v>2021</v>
      </c>
      <c r="C20" s="2447"/>
      <c r="D20" s="2448"/>
      <c r="E20" s="1641"/>
      <c r="F20" s="1641"/>
      <c r="G20" s="1641"/>
      <c r="H20" s="1641"/>
      <c r="I20" s="1641"/>
      <c r="J20" s="1642">
        <f>IF(AND(G19&gt;0,J19&gt;0),(((J19-G19)/G19)),"Enter Budget Data")</f>
        <v>0</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1895</v>
      </c>
      <c r="G27" s="2450"/>
    </row>
    <row r="28" spans="1:10" ht="28.5" customHeight="1" x14ac:dyDescent="0.2">
      <c r="B28" s="1643"/>
      <c r="C28" s="2452"/>
      <c r="D28" s="2452"/>
      <c r="E28" s="1910"/>
      <c r="F28" s="2452"/>
      <c r="G28" s="2452"/>
    </row>
    <row r="29" spans="1:10" x14ac:dyDescent="0.2">
      <c r="B29" s="1643"/>
      <c r="C29" s="1904" t="s">
        <v>2028</v>
      </c>
      <c r="E29" s="1909"/>
      <c r="F29" s="2451" t="s">
        <v>1896</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2094</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74" orientation="landscape" useFirstPageNumber="1" r:id="rId1"/>
  <headerFooter alignWithMargins="0">
    <oddHeader>&amp;L&amp;8Page 74&amp;C &amp;R&amp;8Page 74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65"/>
  <sheetViews>
    <sheetView showGridLines="0" zoomScale="110" zoomScaleNormal="110" workbookViewId="0">
      <selection activeCell="A5" sqref="A5"/>
    </sheetView>
  </sheetViews>
  <sheetFormatPr defaultRowHeight="12.75" x14ac:dyDescent="0.2"/>
  <cols>
    <col min="1" max="1" width="5.28515625" customWidth="1"/>
    <col min="2" max="2" width="8" customWidth="1"/>
    <col min="3" max="3" width="3.140625" customWidth="1"/>
    <col min="10" max="10" width="11.5703125" bestFit="1" customWidth="1"/>
  </cols>
  <sheetData>
    <row r="2" spans="1:10" x14ac:dyDescent="0.2">
      <c r="A2" s="133" t="s">
        <v>294</v>
      </c>
    </row>
    <row r="3" spans="1:10" x14ac:dyDescent="0.2">
      <c r="A3" t="s">
        <v>295</v>
      </c>
    </row>
    <row r="5" spans="1:10" x14ac:dyDescent="0.2">
      <c r="A5" s="2110">
        <v>1</v>
      </c>
      <c r="B5" t="s">
        <v>2139</v>
      </c>
    </row>
    <row r="6" spans="1:10" x14ac:dyDescent="0.2">
      <c r="A6" s="386"/>
      <c r="C6" t="s">
        <v>2118</v>
      </c>
      <c r="J6" s="2106">
        <v>5755</v>
      </c>
    </row>
    <row r="7" spans="1:10" ht="13.5" thickBot="1" x14ac:dyDescent="0.25">
      <c r="A7" s="386"/>
      <c r="C7" t="s">
        <v>2119</v>
      </c>
      <c r="J7" s="2107">
        <v>980</v>
      </c>
    </row>
    <row r="8" spans="1:10" ht="13.5" thickBot="1" x14ac:dyDescent="0.25">
      <c r="A8" s="386"/>
      <c r="J8" s="2108">
        <f>SUM(J6:J7)</f>
        <v>6735</v>
      </c>
    </row>
    <row r="9" spans="1:10" ht="13.5" thickTop="1" x14ac:dyDescent="0.2">
      <c r="A9" s="387"/>
    </row>
    <row r="10" spans="1:10" x14ac:dyDescent="0.2">
      <c r="A10" s="387">
        <v>2</v>
      </c>
      <c r="B10" t="s">
        <v>2120</v>
      </c>
    </row>
    <row r="11" spans="1:10" x14ac:dyDescent="0.2">
      <c r="A11" s="387"/>
      <c r="C11" t="s">
        <v>2121</v>
      </c>
      <c r="J11" s="2106">
        <v>62</v>
      </c>
    </row>
    <row r="12" spans="1:10" x14ac:dyDescent="0.2">
      <c r="A12" s="387"/>
      <c r="C12" t="s">
        <v>2122</v>
      </c>
      <c r="J12" s="2105">
        <v>2793</v>
      </c>
    </row>
    <row r="13" spans="1:10" x14ac:dyDescent="0.2">
      <c r="A13" s="387"/>
      <c r="C13" t="s">
        <v>2123</v>
      </c>
      <c r="J13" s="2105">
        <v>1000</v>
      </c>
    </row>
    <row r="14" spans="1:10" x14ac:dyDescent="0.2">
      <c r="A14" s="387"/>
      <c r="C14" t="s">
        <v>2124</v>
      </c>
      <c r="J14" s="2105">
        <v>220</v>
      </c>
    </row>
    <row r="15" spans="1:10" x14ac:dyDescent="0.2">
      <c r="A15" s="387"/>
      <c r="C15" t="s">
        <v>2125</v>
      </c>
      <c r="J15" s="2105">
        <v>225</v>
      </c>
    </row>
    <row r="16" spans="1:10" x14ac:dyDescent="0.2">
      <c r="A16" s="387"/>
      <c r="C16" t="s">
        <v>2140</v>
      </c>
      <c r="J16" s="2105">
        <v>200</v>
      </c>
    </row>
    <row r="17" spans="1:10" x14ac:dyDescent="0.2">
      <c r="A17" s="387"/>
      <c r="C17" t="s">
        <v>2126</v>
      </c>
      <c r="J17" s="2105">
        <v>442</v>
      </c>
    </row>
    <row r="18" spans="1:10" x14ac:dyDescent="0.2">
      <c r="A18" s="387"/>
      <c r="C18" t="s">
        <v>2127</v>
      </c>
      <c r="J18" s="2105">
        <v>1500</v>
      </c>
    </row>
    <row r="19" spans="1:10" ht="13.5" thickBot="1" x14ac:dyDescent="0.25">
      <c r="A19" s="387"/>
      <c r="C19" t="s">
        <v>2128</v>
      </c>
      <c r="J19" s="2107">
        <v>365</v>
      </c>
    </row>
    <row r="20" spans="1:10" ht="13.5" thickBot="1" x14ac:dyDescent="0.25">
      <c r="A20" s="387"/>
      <c r="J20" s="2108">
        <f>SUM(J11:J19)</f>
        <v>6807</v>
      </c>
    </row>
    <row r="21" spans="1:10" ht="13.5" thickTop="1" x14ac:dyDescent="0.2">
      <c r="A21" s="387"/>
    </row>
    <row r="22" spans="1:10" x14ac:dyDescent="0.2">
      <c r="A22" s="387">
        <v>3</v>
      </c>
      <c r="B22" t="s">
        <v>2129</v>
      </c>
    </row>
    <row r="23" spans="1:10" x14ac:dyDescent="0.2">
      <c r="A23" s="387"/>
      <c r="C23" t="s">
        <v>2130</v>
      </c>
      <c r="J23" s="2106">
        <v>548</v>
      </c>
    </row>
    <row r="24" spans="1:10" x14ac:dyDescent="0.2">
      <c r="A24" s="387"/>
      <c r="C24" t="s">
        <v>2123</v>
      </c>
      <c r="J24" s="2105">
        <v>120</v>
      </c>
    </row>
    <row r="25" spans="1:10" ht="13.5" thickBot="1" x14ac:dyDescent="0.25">
      <c r="A25" s="387"/>
      <c r="C25" t="s">
        <v>2128</v>
      </c>
      <c r="J25" s="2107">
        <v>40</v>
      </c>
    </row>
    <row r="26" spans="1:10" ht="13.5" thickBot="1" x14ac:dyDescent="0.25">
      <c r="A26" s="387"/>
      <c r="J26" s="2108">
        <f>SUM(J23:J25)</f>
        <v>708</v>
      </c>
    </row>
    <row r="27" spans="1:10" ht="13.5" thickTop="1" x14ac:dyDescent="0.2">
      <c r="A27" s="387"/>
    </row>
    <row r="28" spans="1:10" x14ac:dyDescent="0.2">
      <c r="A28" s="387">
        <v>4</v>
      </c>
      <c r="B28" t="s">
        <v>2131</v>
      </c>
    </row>
    <row r="29" spans="1:10" ht="13.5" thickBot="1" x14ac:dyDescent="0.25">
      <c r="A29" s="387"/>
      <c r="C29" t="s">
        <v>2132</v>
      </c>
      <c r="J29" s="2109">
        <v>36628</v>
      </c>
    </row>
    <row r="30" spans="1:10" ht="13.5" thickTop="1" x14ac:dyDescent="0.2">
      <c r="A30" s="387"/>
    </row>
    <row r="31" spans="1:10" x14ac:dyDescent="0.2">
      <c r="A31" s="387">
        <v>5</v>
      </c>
      <c r="B31" t="s">
        <v>2133</v>
      </c>
    </row>
    <row r="32" spans="1:10" x14ac:dyDescent="0.2">
      <c r="A32" s="387"/>
      <c r="C32" t="s">
        <v>2134</v>
      </c>
      <c r="J32" s="2106">
        <v>5330</v>
      </c>
    </row>
    <row r="33" spans="1:10" ht="13.5" thickBot="1" x14ac:dyDescent="0.25">
      <c r="A33" s="387"/>
      <c r="C33" t="s">
        <v>2135</v>
      </c>
      <c r="J33" s="2107">
        <v>689</v>
      </c>
    </row>
    <row r="34" spans="1:10" ht="13.5" thickBot="1" x14ac:dyDescent="0.25">
      <c r="A34" s="387"/>
      <c r="J34" s="2108">
        <f>SUM(J32:J33)</f>
        <v>6019</v>
      </c>
    </row>
    <row r="35" spans="1:10" ht="13.5" thickTop="1" x14ac:dyDescent="0.2">
      <c r="A35" s="387"/>
    </row>
    <row r="36" spans="1:10" x14ac:dyDescent="0.2">
      <c r="A36" s="387">
        <v>6</v>
      </c>
      <c r="B36" t="s">
        <v>2137</v>
      </c>
    </row>
    <row r="37" spans="1:10" ht="13.5" thickBot="1" x14ac:dyDescent="0.25">
      <c r="A37" s="387"/>
      <c r="C37" t="s">
        <v>2136</v>
      </c>
      <c r="J37" s="2109">
        <v>500</v>
      </c>
    </row>
    <row r="38" spans="1:10" ht="13.5" thickTop="1" x14ac:dyDescent="0.2">
      <c r="A38" s="387"/>
    </row>
    <row r="39" spans="1:10" x14ac:dyDescent="0.2">
      <c r="A39" s="387">
        <v>7</v>
      </c>
      <c r="B39" t="s">
        <v>2138</v>
      </c>
    </row>
    <row r="40" spans="1:10" ht="13.5" thickBot="1" x14ac:dyDescent="0.25">
      <c r="A40" s="387"/>
      <c r="C40" t="s">
        <v>2135</v>
      </c>
      <c r="J40" s="2109">
        <v>77</v>
      </c>
    </row>
    <row r="41" spans="1:10" ht="13.5" thickTop="1" x14ac:dyDescent="0.2">
      <c r="A41" s="387"/>
    </row>
    <row r="42" spans="1:10" x14ac:dyDescent="0.2">
      <c r="A42" s="387"/>
    </row>
    <row r="43" spans="1:10" x14ac:dyDescent="0.2">
      <c r="A43" s="387"/>
    </row>
    <row r="44" spans="1:10" x14ac:dyDescent="0.2">
      <c r="A44" s="387"/>
    </row>
    <row r="45" spans="1:10" x14ac:dyDescent="0.2">
      <c r="A45" s="387"/>
    </row>
    <row r="46" spans="1:10" x14ac:dyDescent="0.2">
      <c r="A46" s="387"/>
    </row>
    <row r="47" spans="1:10" x14ac:dyDescent="0.2">
      <c r="A47" s="387"/>
    </row>
    <row r="48" spans="1:10"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Aviston SD 21</v>
      </c>
    </row>
    <row r="65" spans="2:2" x14ac:dyDescent="0.2">
      <c r="B65" s="394">
        <f>COVER!A13</f>
        <v>13014021002</v>
      </c>
    </row>
  </sheetData>
  <phoneticPr fontId="9" type="noConversion"/>
  <pageMargins left="0.2" right="0.2" top="1.17" bottom="0.75" header="0.19" footer="0.16"/>
  <pageSetup scale="80" firstPageNumber="32" orientation="portrait" useFirstPageNumber="1" r:id="rId1"/>
  <headerFooter alignWithMargins="0">
    <oddHeader>&amp;L&amp;8Page 24&amp;C &amp;R&amp;8Page 24</oddHeader>
    <oddFooter>&amp;CThe Notes to the Financial Statements are an intregal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180975</xdr:colOff>
                <xdr:row>6</xdr:row>
                <xdr:rowOff>114300</xdr:rowOff>
              </from>
              <to>
                <xdr:col>0</xdr:col>
                <xdr:colOff>1095375</xdr:colOff>
                <xdr:row>10</xdr:row>
                <xdr:rowOff>152400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1581150</xdr:colOff>
                <xdr:row>6</xdr:row>
                <xdr:rowOff>152400</xdr:rowOff>
              </from>
              <to>
                <xdr:col>0</xdr:col>
                <xdr:colOff>2495550</xdr:colOff>
                <xdr:row>11</xdr:row>
                <xdr:rowOff>28575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1</xdr:col>
                <xdr:colOff>152400</xdr:colOff>
                <xdr:row>7</xdr:row>
                <xdr:rowOff>85725</xdr:rowOff>
              </from>
              <to>
                <xdr:col>2</xdr:col>
                <xdr:colOff>457200</xdr:colOff>
                <xdr:row>11</xdr:row>
                <xdr:rowOff>123825</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20"/>
      <c r="H2" s="1820"/>
    </row>
    <row r="3" spans="1:8" ht="46.5" customHeight="1" x14ac:dyDescent="0.2">
      <c r="A3" s="2468" t="s">
        <v>1724</v>
      </c>
      <c r="B3" s="2469"/>
      <c r="C3" s="2469"/>
      <c r="D3" s="2469"/>
      <c r="E3" s="2469"/>
      <c r="F3" s="2470"/>
      <c r="G3" s="1820"/>
      <c r="H3" s="1820"/>
    </row>
    <row r="4" spans="1:8" s="1572" customFormat="1" ht="41.25" customHeight="1" x14ac:dyDescent="0.2">
      <c r="A4" s="2471" t="s">
        <v>1877</v>
      </c>
      <c r="B4" s="2472"/>
      <c r="C4" s="2472"/>
      <c r="D4" s="2472"/>
      <c r="E4" s="2472"/>
      <c r="F4" s="2473"/>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1895565</v>
      </c>
      <c r="C6" s="1575">
        <f>'Acct Summary 7-8'!D8</f>
        <v>127659</v>
      </c>
      <c r="D6" s="1575">
        <f>'Acct Summary 7-8'!F8</f>
        <v>169865</v>
      </c>
      <c r="E6" s="1575">
        <f>'Acct Summary 7-8'!I8</f>
        <v>26172</v>
      </c>
      <c r="F6" s="1575">
        <f>SUM(B6:E6)</f>
        <v>2219261</v>
      </c>
    </row>
    <row r="7" spans="1:8" s="1576" customFormat="1" ht="14.25" customHeight="1" thickBot="1" x14ac:dyDescent="0.25">
      <c r="A7" s="1574" t="s">
        <v>1636</v>
      </c>
      <c r="B7" s="1577">
        <f>'Acct Summary 7-8'!C17</f>
        <v>1907176</v>
      </c>
      <c r="C7" s="1577">
        <f>'Acct Summary 7-8'!D17</f>
        <v>114520</v>
      </c>
      <c r="D7" s="1577">
        <f>'Acct Summary 7-8'!F17</f>
        <v>163030</v>
      </c>
      <c r="E7" s="1836"/>
      <c r="F7" s="1575">
        <f>SUM(B7:E7)</f>
        <v>2184726</v>
      </c>
    </row>
    <row r="8" spans="1:8" s="1576" customFormat="1" ht="14.25" thickTop="1" thickBot="1" x14ac:dyDescent="0.25">
      <c r="A8" s="1578" t="s">
        <v>1637</v>
      </c>
      <c r="B8" s="1579">
        <f>(B6-B7)</f>
        <v>-11611</v>
      </c>
      <c r="C8" s="1579">
        <f>(C6-C7)</f>
        <v>13139</v>
      </c>
      <c r="D8" s="1579">
        <f>(D6-D7)</f>
        <v>6835</v>
      </c>
      <c r="E8" s="1577">
        <f>(E6-E7)</f>
        <v>26172</v>
      </c>
      <c r="F8" s="1580">
        <f>SUM(F6-F7)</f>
        <v>34535</v>
      </c>
    </row>
    <row r="9" spans="1:8" s="1576" customFormat="1" ht="14.25" thickTop="1" thickBot="1" x14ac:dyDescent="0.25">
      <c r="A9" s="1581" t="s">
        <v>2023</v>
      </c>
      <c r="B9" s="1582">
        <f>'Acct Summary 7-8'!C81</f>
        <v>589908</v>
      </c>
      <c r="C9" s="1582">
        <f>'Acct Summary 7-8'!D81</f>
        <v>141719</v>
      </c>
      <c r="D9" s="1582">
        <f>'Acct Summary 7-8'!F81</f>
        <v>14510</v>
      </c>
      <c r="E9" s="1582">
        <f>'Acct Summary 7-8'!I81</f>
        <v>152630</v>
      </c>
      <c r="F9" s="1661">
        <f>SUM(B9:E9)</f>
        <v>898767</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1951</v>
      </c>
      <c r="B14" s="2458"/>
      <c r="C14" s="2458"/>
      <c r="D14" s="2458"/>
      <c r="E14" s="2458"/>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72&amp;R&amp;8Page 72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1890</v>
      </c>
      <c r="D11" s="2480"/>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1914</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2024</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Aviston SD 21</v>
      </c>
      <c r="B7" s="2499"/>
      <c r="C7" s="2499"/>
      <c r="D7" s="2511"/>
      <c r="E7" s="2512">
        <f>COVER!A13</f>
        <v>13014021002</v>
      </c>
      <c r="F7" s="2513"/>
      <c r="G7" s="2514" t="str">
        <f>COVER!T23</f>
        <v>060-0019547</v>
      </c>
      <c r="H7" s="2515"/>
      <c r="I7" s="2515"/>
      <c r="J7" s="2515"/>
      <c r="K7" s="2515"/>
      <c r="L7" s="2516"/>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Greg M. McCalley &amp; Ass., P. C.</v>
      </c>
      <c r="H9" s="2505"/>
      <c r="I9" s="2505"/>
      <c r="J9" s="2505"/>
      <c r="K9" s="2505"/>
      <c r="L9" s="2519"/>
    </row>
    <row r="10" spans="1:29" ht="13.5" customHeight="1" x14ac:dyDescent="0.2">
      <c r="A10" s="2495" t="str">
        <f>COVER!A38</f>
        <v>Dr. Tami Kiampweth</v>
      </c>
      <c r="B10" s="2496"/>
      <c r="C10" s="2496"/>
      <c r="D10" s="2496"/>
      <c r="E10" s="2496"/>
      <c r="F10" s="2497"/>
      <c r="G10" s="2486" t="str">
        <f>COVER!T17</f>
        <v>855 E. Ferguson Ave.</v>
      </c>
      <c r="H10" s="2488"/>
      <c r="I10" s="2488"/>
      <c r="J10" s="2488"/>
      <c r="K10" s="2488"/>
      <c r="L10" s="2501"/>
    </row>
    <row r="11" spans="1:29" ht="13.5" customHeight="1" x14ac:dyDescent="0.2">
      <c r="A11" s="2007" t="s">
        <v>1908</v>
      </c>
      <c r="B11" s="1959"/>
      <c r="C11" s="1949"/>
      <c r="D11" s="1961"/>
      <c r="E11" s="1949"/>
      <c r="F11" s="1950"/>
      <c r="G11" s="2486" t="str">
        <f>COVER!T19</f>
        <v>Wood River</v>
      </c>
      <c r="H11" s="2488"/>
      <c r="I11" s="2488"/>
      <c r="J11" s="2002" t="str">
        <f>COVER!X19</f>
        <v>IL</v>
      </c>
      <c r="K11" s="2002">
        <f>COVER!Z19</f>
        <v>62095</v>
      </c>
      <c r="L11" s="2001"/>
    </row>
    <row r="12" spans="1:29" ht="13.5" customHeight="1" x14ac:dyDescent="0.2">
      <c r="A12" s="2502" t="s">
        <v>1907</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1909</v>
      </c>
      <c r="H13" s="1952"/>
      <c r="I13" s="2506" t="str">
        <f>COVER!T25</f>
        <v>Greg@dmacpa.com</v>
      </c>
      <c r="J13" s="2507"/>
      <c r="K13" s="2507"/>
      <c r="L13" s="2508"/>
    </row>
    <row r="14" spans="1:29" ht="13.5" customHeight="1" x14ac:dyDescent="0.2">
      <c r="A14" s="2486" t="str">
        <f>COVER!A19</f>
        <v>350 Hull</v>
      </c>
      <c r="B14" s="2487"/>
      <c r="C14" s="2487"/>
      <c r="D14" s="2487"/>
      <c r="E14" s="2000">
        <v>0</v>
      </c>
      <c r="F14" s="1293"/>
      <c r="G14" s="2012" t="s">
        <v>1386</v>
      </c>
      <c r="H14" s="1279"/>
      <c r="I14" s="1279"/>
      <c r="J14" s="1279"/>
      <c r="K14" s="1279"/>
      <c r="L14" s="1951"/>
    </row>
    <row r="15" spans="1:29" ht="13.5" customHeight="1" x14ac:dyDescent="0.2">
      <c r="A15" s="2486" t="str">
        <f>COVER!A21</f>
        <v xml:space="preserve">Aviston  </v>
      </c>
      <c r="B15" s="2488"/>
      <c r="C15" s="2488"/>
      <c r="D15" s="1278"/>
      <c r="E15" s="1920"/>
      <c r="F15" s="1292"/>
      <c r="G15" s="1999" t="str">
        <f>COVER!T15</f>
        <v>Greg McCalley</v>
      </c>
      <c r="H15" s="1279"/>
      <c r="I15" s="1279"/>
      <c r="J15" s="1279"/>
      <c r="K15" s="1279"/>
      <c r="L15" s="1951"/>
    </row>
    <row r="16" spans="1:29" ht="12.2" customHeight="1" x14ac:dyDescent="0.2">
      <c r="A16" s="1999"/>
      <c r="B16" s="1501"/>
      <c r="C16" s="2002" t="str">
        <f>COVER!A25</f>
        <v>62216-3407</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(618)254-8188</v>
      </c>
      <c r="H18" s="2499"/>
      <c r="I18" s="2499"/>
      <c r="J18" s="2499"/>
      <c r="K18" s="2498" t="str">
        <f>COVER!X21</f>
        <v>(618)254-8680</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Aviston SD 21</v>
      </c>
      <c r="B1" s="2521"/>
      <c r="C1" s="2521"/>
      <c r="D1" s="2521"/>
    </row>
    <row r="2" spans="1:11" s="2006" customFormat="1" ht="12.75" x14ac:dyDescent="0.2">
      <c r="A2" s="2522">
        <f>'Single Audit Cover'!E7</f>
        <v>13014021002</v>
      </c>
      <c r="B2" s="2523"/>
      <c r="C2" s="2523"/>
      <c r="D2" s="2523"/>
    </row>
    <row r="3" spans="1:11" s="2006" customFormat="1" ht="12.75" x14ac:dyDescent="0.2">
      <c r="A3" s="2520" t="s">
        <v>1899</v>
      </c>
      <c r="B3" s="2521"/>
      <c r="C3" s="2521"/>
      <c r="D3" s="2521"/>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Aviston SD 21</v>
      </c>
      <c r="B1" s="2526"/>
      <c r="C1" s="2526"/>
      <c r="D1" s="2526"/>
      <c r="E1" s="2526"/>
    </row>
    <row r="2" spans="1:5" x14ac:dyDescent="0.2">
      <c r="A2" s="2527">
        <f>'Single Audit Cover'!E7</f>
        <v>13014021002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124089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14976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-1256</v>
      </c>
    </row>
    <row r="19" spans="1:4" ht="13.5" thickBot="1" x14ac:dyDescent="0.25">
      <c r="A19" s="2024" t="s">
        <v>1452</v>
      </c>
      <c r="D19" s="1343">
        <f>SUM(D10:D17)</f>
        <v>137809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137809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137809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0" t="str">
        <f>'Single Audit Cover'!A7</f>
        <v>Aviston SD 21</v>
      </c>
      <c r="C1" s="2531"/>
      <c r="D1" s="2531"/>
      <c r="E1" s="2531"/>
      <c r="F1" s="2531"/>
      <c r="G1" s="2531"/>
      <c r="H1" s="2531"/>
      <c r="I1" s="2531"/>
      <c r="J1" s="2531"/>
      <c r="K1" s="2531"/>
      <c r="L1" s="2531"/>
    </row>
    <row r="2" spans="2:13" ht="15" x14ac:dyDescent="0.2">
      <c r="B2" s="2532">
        <f>'Single Audit Cover'!E7</f>
        <v>13014021002</v>
      </c>
      <c r="C2" s="2532"/>
      <c r="D2" s="2532"/>
      <c r="E2" s="2532"/>
      <c r="F2" s="2532"/>
      <c r="G2" s="2532"/>
      <c r="H2" s="2532"/>
      <c r="I2" s="2532"/>
      <c r="J2" s="2532"/>
      <c r="K2" s="2532"/>
      <c r="L2" s="2532"/>
      <c r="M2" s="1399"/>
    </row>
    <row r="3" spans="2:13" ht="15" x14ac:dyDescent="0.2">
      <c r="B3" s="2533" t="s">
        <v>1432</v>
      </c>
      <c r="C3" s="2533"/>
      <c r="D3" s="2533"/>
      <c r="E3" s="2533"/>
      <c r="F3" s="2533"/>
      <c r="G3" s="2533"/>
      <c r="H3" s="2533"/>
      <c r="I3" s="2533"/>
      <c r="J3" s="2533"/>
      <c r="K3" s="2533"/>
      <c r="L3" s="2533"/>
      <c r="M3" s="1399"/>
    </row>
    <row r="4" spans="2:13" ht="15" x14ac:dyDescent="0.2">
      <c r="B4" s="2534" t="str">
        <f>'Single Audit Cover'!A4</f>
        <v>Year Ending June 30, 2017</v>
      </c>
      <c r="C4" s="2534"/>
      <c r="D4" s="2534"/>
      <c r="E4" s="2534"/>
      <c r="F4" s="2534"/>
      <c r="G4" s="2534"/>
      <c r="H4" s="2534"/>
      <c r="I4" s="2534"/>
      <c r="J4" s="2534"/>
      <c r="K4" s="2534"/>
      <c r="L4" s="2534"/>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Aviston SD 21</v>
      </c>
      <c r="B1" s="2545"/>
      <c r="C1" s="2545"/>
      <c r="D1" s="2545"/>
      <c r="E1" s="1411"/>
    </row>
    <row r="2" spans="1:7" ht="13.5" customHeight="1" x14ac:dyDescent="0.2">
      <c r="A2" s="2546">
        <f>'Single Audit Cover'!E7</f>
        <v>13014021002</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1848</v>
      </c>
      <c r="C6" s="1350"/>
      <c r="D6" s="1350"/>
    </row>
    <row r="7" spans="1:7" ht="60.95" customHeight="1" x14ac:dyDescent="0.2">
      <c r="A7" s="2543" t="s">
        <v>1903</v>
      </c>
      <c r="B7" s="2543"/>
      <c r="C7" s="2543"/>
      <c r="D7" s="2543"/>
      <c r="E7" s="2543"/>
      <c r="F7" s="254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3" t="s">
        <v>1849</v>
      </c>
      <c r="B13" s="2543"/>
      <c r="C13" s="2543"/>
      <c r="D13" s="2543"/>
      <c r="E13" s="2543"/>
      <c r="F13" s="2543"/>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2072</v>
      </c>
      <c r="E16" s="2542"/>
      <c r="F16" s="2542"/>
    </row>
    <row r="17" spans="1:6" ht="20.4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7" t="s">
        <v>2073</v>
      </c>
      <c r="B32" s="2537"/>
      <c r="C32" s="2537"/>
      <c r="D32" s="2537"/>
      <c r="E32" s="2537"/>
      <c r="F32" s="2537"/>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8">
        <f>+C33+C34</f>
        <v>0</v>
      </c>
      <c r="F34" s="2539"/>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0" t="s">
        <v>2076</v>
      </c>
      <c r="C49" s="2540"/>
      <c r="D49" s="2540"/>
      <c r="E49" s="1401"/>
    </row>
    <row r="50" spans="1:5" s="1355" customFormat="1" ht="3.75" customHeight="1" x14ac:dyDescent="0.2">
      <c r="A50" s="1402"/>
      <c r="B50" s="2055"/>
      <c r="C50" s="2055"/>
      <c r="D50" s="2055"/>
      <c r="E50" s="1401"/>
    </row>
    <row r="51" spans="1:5" s="1355" customFormat="1" ht="20.25" customHeight="1" x14ac:dyDescent="0.2">
      <c r="A51" s="1400">
        <v>6</v>
      </c>
      <c r="B51" s="2535" t="s">
        <v>1944</v>
      </c>
      <c r="C51" s="2535"/>
      <c r="D51" s="2535"/>
    </row>
    <row r="52" spans="1:5" ht="14.25" customHeight="1" x14ac:dyDescent="0.2">
      <c r="A52" s="1400"/>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Aviston SD 21</v>
      </c>
      <c r="C1" s="2564"/>
      <c r="D1" s="2564"/>
      <c r="E1" s="2564"/>
      <c r="F1" s="2564"/>
      <c r="G1" s="2564"/>
      <c r="H1" s="2564"/>
      <c r="I1" s="2564"/>
      <c r="J1" s="1438"/>
    </row>
    <row r="2" spans="2:10" s="1350" customFormat="1" ht="12.75" customHeight="1" x14ac:dyDescent="0.2">
      <c r="B2" s="2565">
        <f>'Single Audit Cover'!E7</f>
        <v>13014021002</v>
      </c>
      <c r="C2" s="2566"/>
      <c r="D2" s="2566"/>
      <c r="E2" s="2566"/>
      <c r="F2" s="2566"/>
      <c r="G2" s="2566"/>
      <c r="H2" s="2566"/>
      <c r="I2" s="2566"/>
      <c r="J2" s="1438"/>
    </row>
    <row r="3" spans="2:10" s="1350" customFormat="1" ht="12.75" customHeight="1" x14ac:dyDescent="0.2">
      <c r="B3" s="2567" t="s">
        <v>1512</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2079</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2080</v>
      </c>
      <c r="D43" s="2553"/>
      <c r="E43" s="2553"/>
      <c r="F43" s="2554"/>
      <c r="G43" s="2555">
        <f>SUM(G38:I42)</f>
        <v>0</v>
      </c>
      <c r="H43" s="2555"/>
      <c r="I43" s="2555"/>
    </row>
    <row r="44" spans="2:9" ht="12.75" customHeight="1" x14ac:dyDescent="0.2"/>
    <row r="45" spans="2:9" ht="12.75" customHeight="1" x14ac:dyDescent="0.2">
      <c r="B45" s="1430" t="s">
        <v>2081</v>
      </c>
      <c r="D45" s="2556">
        <v>0</v>
      </c>
      <c r="E45" s="2557"/>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Aviston SD 21</v>
      </c>
      <c r="C1" s="2563"/>
      <c r="D1" s="2563"/>
      <c r="E1" s="2563"/>
      <c r="F1" s="2563"/>
      <c r="G1" s="2563"/>
      <c r="H1" s="2563"/>
      <c r="I1" s="2563"/>
      <c r="J1" s="2563"/>
      <c r="K1" s="2563"/>
      <c r="L1" s="1471"/>
      <c r="M1" s="1471"/>
    </row>
    <row r="2" spans="1:13" ht="12" customHeight="1" x14ac:dyDescent="0.2">
      <c r="B2" s="2565">
        <f>'Single Audit Cover'!E7</f>
        <v>13014021002</v>
      </c>
      <c r="C2" s="2565"/>
      <c r="D2" s="2565"/>
      <c r="E2" s="2565"/>
      <c r="F2" s="2565"/>
      <c r="G2" s="2565"/>
      <c r="H2" s="2565"/>
      <c r="I2" s="2565"/>
      <c r="J2" s="2565"/>
      <c r="K2" s="2565"/>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Aviston SD 21</v>
      </c>
      <c r="C1" s="2585"/>
      <c r="D1" s="2585"/>
      <c r="E1" s="2585"/>
      <c r="F1" s="2585"/>
      <c r="G1" s="2585"/>
      <c r="H1" s="2585"/>
      <c r="I1" s="2585"/>
      <c r="J1" s="2585"/>
      <c r="K1" s="2585"/>
      <c r="L1" s="1490"/>
    </row>
    <row r="2" spans="1:12" ht="12.75" customHeight="1" x14ac:dyDescent="0.2">
      <c r="B2" s="2586">
        <f>'Single Audit Cover'!E7</f>
        <v>13014021002</v>
      </c>
      <c r="C2" s="2586"/>
      <c r="D2" s="2586"/>
      <c r="E2" s="2586"/>
      <c r="F2" s="2586"/>
      <c r="G2" s="2586"/>
      <c r="H2" s="2586"/>
      <c r="I2" s="2586"/>
      <c r="J2" s="2586"/>
      <c r="K2" s="2586"/>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Aviston SD 21</v>
      </c>
      <c r="C1" s="2563"/>
      <c r="D1" s="2563"/>
      <c r="E1" s="1500"/>
    </row>
    <row r="2" spans="2:5" s="1370" customFormat="1" ht="12.75" customHeight="1" x14ac:dyDescent="0.2">
      <c r="B2" s="2565">
        <f>'Single Audit Cover'!E7</f>
        <v>13014021002</v>
      </c>
      <c r="C2" s="2565"/>
      <c r="D2" s="2565"/>
      <c r="E2" s="1499"/>
    </row>
    <row r="3" spans="2:5" s="1331" customFormat="1" ht="12.75" customHeight="1" x14ac:dyDescent="0.2">
      <c r="B3" s="2550" t="s">
        <v>1561</v>
      </c>
      <c r="C3" s="2550"/>
      <c r="D3" s="2550"/>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Aviston SD 21</v>
      </c>
      <c r="C1" s="2563"/>
      <c r="D1" s="2563"/>
      <c r="E1" s="2563"/>
      <c r="F1" s="1490"/>
      <c r="G1" s="1490"/>
      <c r="H1" s="1490"/>
      <c r="I1" s="1490"/>
      <c r="J1" s="1490"/>
      <c r="K1" s="1490"/>
      <c r="L1" s="1490"/>
    </row>
    <row r="2" spans="2:12" ht="13.5" customHeight="1" x14ac:dyDescent="0.2">
      <c r="B2" s="2565">
        <f>'Single Audit Cover'!E7</f>
        <v>13014021002</v>
      </c>
      <c r="C2" s="2565"/>
      <c r="D2" s="2565"/>
      <c r="E2" s="2565"/>
      <c r="F2" s="1489"/>
      <c r="G2" s="1489"/>
      <c r="H2" s="1489"/>
      <c r="I2" s="1489"/>
      <c r="J2" s="1489"/>
      <c r="K2" s="1489"/>
      <c r="L2" s="1489"/>
    </row>
    <row r="3" spans="2:12" ht="13.5" customHeight="1" x14ac:dyDescent="0.2">
      <c r="B3" s="2550" t="s">
        <v>1569</v>
      </c>
      <c r="C3" s="2550"/>
      <c r="D3" s="2550"/>
      <c r="E3" s="2550"/>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13014021002</v>
      </c>
    </row>
    <row r="3" spans="1:2" x14ac:dyDescent="0.2">
      <c r="A3" t="s">
        <v>1110</v>
      </c>
      <c r="B3" s="1221" t="str">
        <f>COVER!A15</f>
        <v>Clinton</v>
      </c>
    </row>
    <row r="4" spans="1:2" x14ac:dyDescent="0.2">
      <c r="A4" t="s">
        <v>1166</v>
      </c>
      <c r="B4" s="1221" t="str">
        <f>COVER!A17</f>
        <v>Aviston SD 21</v>
      </c>
    </row>
    <row r="5" spans="1:2" x14ac:dyDescent="0.2">
      <c r="A5" t="s">
        <v>799</v>
      </c>
      <c r="B5" s="1221" t="str">
        <f>COVER!A38</f>
        <v>Dr. Tami Kiampweth</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f>IF(COVER!J30="x","Yes",IF(COVER!L30="x","No",0))</f>
        <v>0</v>
      </c>
    </row>
    <row r="14" spans="1:2" x14ac:dyDescent="0.2">
      <c r="A14" t="s">
        <v>555</v>
      </c>
      <c r="B14" s="1221" t="str">
        <f>IF(COVER!J31="x","Yes",IF(COVER!L31="x","No",0))</f>
        <v>No</v>
      </c>
    </row>
    <row r="15" spans="1:2" x14ac:dyDescent="0.2">
      <c r="A15" t="s">
        <v>657</v>
      </c>
      <c r="B15" s="1221" t="str">
        <f>COVER!T23</f>
        <v>060-0019547</v>
      </c>
    </row>
    <row r="16" spans="1:2" x14ac:dyDescent="0.2">
      <c r="A16" t="s">
        <v>490</v>
      </c>
      <c r="B16" s="1221" t="str">
        <f>COVER!T13</f>
        <v>Greg M. McCalley &amp; Ass., P. C.</v>
      </c>
    </row>
    <row r="17" spans="1:2" x14ac:dyDescent="0.2">
      <c r="A17" t="s">
        <v>1030</v>
      </c>
      <c r="B17" s="1221" t="str">
        <f>COVER!T15</f>
        <v>Greg McCalley</v>
      </c>
    </row>
    <row r="18" spans="1:2" x14ac:dyDescent="0.2">
      <c r="A18" t="s">
        <v>1345</v>
      </c>
      <c r="B18" s="1221" t="str">
        <f>COVER!T17</f>
        <v>855 E. Ferguson Ave.</v>
      </c>
    </row>
    <row r="19" spans="1:2" x14ac:dyDescent="0.2">
      <c r="A19" t="s">
        <v>1032</v>
      </c>
      <c r="B19" s="1221" t="str">
        <f>COVER!T25</f>
        <v>Greg@dmacpa.com</v>
      </c>
    </row>
    <row r="20" spans="1:2" x14ac:dyDescent="0.2">
      <c r="A20" t="s">
        <v>1033</v>
      </c>
      <c r="B20" s="1221" t="str">
        <f>COVER!T19</f>
        <v>Wood River</v>
      </c>
    </row>
    <row r="21" spans="1:2" x14ac:dyDescent="0.2">
      <c r="A21" t="s">
        <v>558</v>
      </c>
      <c r="B21" s="1221" t="str">
        <f>COVER!X19</f>
        <v>IL</v>
      </c>
    </row>
    <row r="22" spans="1:2" x14ac:dyDescent="0.2">
      <c r="A22" t="s">
        <v>1034</v>
      </c>
      <c r="B22" s="1221">
        <f>COVER!Z19</f>
        <v>62095</v>
      </c>
    </row>
    <row r="23" spans="1:2" x14ac:dyDescent="0.2">
      <c r="A23" t="s">
        <v>1347</v>
      </c>
      <c r="B23" s="1221" t="str">
        <f>COVER!T21</f>
        <v>(618)254-8188</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589908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589908</v>
      </c>
      <c r="D92" s="13" t="str">
        <f t="shared" si="0"/>
        <v>Error?</v>
      </c>
    </row>
    <row r="93" spans="1:4" x14ac:dyDescent="0.2">
      <c r="A93" s="54">
        <v>32</v>
      </c>
      <c r="B93" s="1221">
        <f>'Assets-Liab 5-6'!C41</f>
        <v>589908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141719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141719</v>
      </c>
      <c r="D123" s="13" t="str">
        <f t="shared" si="0"/>
        <v>Error?</v>
      </c>
    </row>
    <row r="124" spans="1:4" x14ac:dyDescent="0.2">
      <c r="A124" s="54">
        <v>63</v>
      </c>
      <c r="B124" s="1221">
        <f>'Assets-Liab 5-6'!D41</f>
        <v>141719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21848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21848</v>
      </c>
      <c r="D140" s="13" t="str">
        <f t="shared" si="1"/>
        <v>Error?</v>
      </c>
    </row>
    <row r="141" spans="1:4" x14ac:dyDescent="0.2">
      <c r="A141" s="54">
        <v>80</v>
      </c>
      <c r="B141" s="1221">
        <f>'Assets-Liab 5-6'!E41</f>
        <v>21848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14510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14510</v>
      </c>
      <c r="D170" s="13" t="str">
        <f t="shared" si="1"/>
        <v>Error?</v>
      </c>
    </row>
    <row r="171" spans="1:4" x14ac:dyDescent="0.2">
      <c r="A171" s="54">
        <v>110</v>
      </c>
      <c r="B171" s="1221">
        <f>'Assets-Liab 5-6'!F41</f>
        <v>14510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99372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99372</v>
      </c>
      <c r="D189" s="13" t="str">
        <f t="shared" si="1"/>
        <v>Error?</v>
      </c>
    </row>
    <row r="190" spans="1:4" x14ac:dyDescent="0.2">
      <c r="A190" s="54">
        <v>129</v>
      </c>
      <c r="B190" s="1221">
        <f>'Assets-Liab 5-6'!G41</f>
        <v>99372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19389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19389</v>
      </c>
      <c r="D212" s="13" t="str">
        <f t="shared" si="2"/>
        <v>Error?</v>
      </c>
    </row>
    <row r="213" spans="1:4" x14ac:dyDescent="0.2">
      <c r="A213" s="90">
        <v>152</v>
      </c>
      <c r="B213" s="1221">
        <f>'Assets-Liab 5-6'!H41</f>
        <v>19389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6488938</v>
      </c>
      <c r="D274" s="13" t="str">
        <f t="shared" si="3"/>
        <v>Error?</v>
      </c>
    </row>
    <row r="275" spans="1:4" x14ac:dyDescent="0.2">
      <c r="A275" s="54">
        <v>214</v>
      </c>
      <c r="B275" s="1221">
        <f>'Assets-Liab 5-6'!M18</f>
        <v>0</v>
      </c>
      <c r="D275" s="13" t="str">
        <f t="shared" si="3"/>
        <v>Error?</v>
      </c>
    </row>
    <row r="276" spans="1:4" x14ac:dyDescent="0.2">
      <c r="A276" s="54">
        <v>215</v>
      </c>
      <c r="B276" s="1221">
        <f>'Assets-Liab 5-6'!M19</f>
        <v>883929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7372867</v>
      </c>
      <c r="C279" s="13" t="s">
        <v>653</v>
      </c>
      <c r="D279" s="13" t="str">
        <f t="shared" si="3"/>
        <v>Error?</v>
      </c>
    </row>
    <row r="280" spans="1:4" x14ac:dyDescent="0.2">
      <c r="A280" s="54">
        <v>219</v>
      </c>
      <c r="B280" s="1221">
        <f>'Assets-Liab 5-6'!M40</f>
        <v>7372867</v>
      </c>
      <c r="D280" s="13" t="str">
        <f t="shared" si="3"/>
        <v>Error?</v>
      </c>
    </row>
    <row r="281" spans="1:4" x14ac:dyDescent="0.2">
      <c r="A281" s="54">
        <v>220</v>
      </c>
      <c r="B281" s="1221">
        <f>'Assets-Liab 5-6'!M41</f>
        <v>7372867</v>
      </c>
      <c r="C281" s="13" t="s">
        <v>653</v>
      </c>
      <c r="D281" s="13" t="str">
        <f t="shared" si="3"/>
        <v>Error?</v>
      </c>
    </row>
    <row r="282" spans="1:4" x14ac:dyDescent="0.2">
      <c r="A282" s="54">
        <v>221</v>
      </c>
      <c r="B282" s="1221">
        <f>'Assets-Liab 5-6'!N21</f>
        <v>21848</v>
      </c>
      <c r="D282" s="13" t="str">
        <f t="shared" si="3"/>
        <v>Error?</v>
      </c>
    </row>
    <row r="283" spans="1:4" x14ac:dyDescent="0.2">
      <c r="A283" s="54">
        <v>222</v>
      </c>
      <c r="B283" s="1221">
        <f>'Assets-Liab 5-6'!N22</f>
        <v>1912052</v>
      </c>
      <c r="D283" s="13" t="str">
        <f t="shared" si="3"/>
        <v>Error?</v>
      </c>
    </row>
    <row r="284" spans="1:4" x14ac:dyDescent="0.2">
      <c r="A284" s="54">
        <v>223</v>
      </c>
      <c r="B284" s="1221">
        <f>'Assets-Liab 5-6'!N23</f>
        <v>1933900</v>
      </c>
      <c r="C284" s="13" t="s">
        <v>653</v>
      </c>
      <c r="D284" s="13" t="str">
        <f t="shared" si="3"/>
        <v>Error?</v>
      </c>
    </row>
    <row r="285" spans="1:4" x14ac:dyDescent="0.2">
      <c r="A285" s="54">
        <v>224</v>
      </c>
      <c r="B285" s="1221">
        <f>'Assets-Liab 5-6'!N36</f>
        <v>1933900</v>
      </c>
      <c r="D285" s="13" t="str">
        <f t="shared" si="3"/>
        <v>Error?</v>
      </c>
    </row>
    <row r="286" spans="1:4" x14ac:dyDescent="0.2">
      <c r="A286" s="82">
        <v>225</v>
      </c>
      <c r="D286" s="13" t="str">
        <f t="shared" si="3"/>
        <v>OK</v>
      </c>
    </row>
    <row r="287" spans="1:4" x14ac:dyDescent="0.2">
      <c r="A287" s="54">
        <v>226</v>
      </c>
      <c r="B287" s="1221">
        <f>'Assets-Liab 5-6'!N37</f>
        <v>1933900</v>
      </c>
      <c r="C287" s="13" t="s">
        <v>653</v>
      </c>
      <c r="D287" s="13" t="str">
        <f t="shared" si="3"/>
        <v>Error?</v>
      </c>
    </row>
    <row r="288" spans="1:4" x14ac:dyDescent="0.2">
      <c r="A288" s="54">
        <v>227</v>
      </c>
      <c r="B288" s="1221">
        <f>'Assets-Liab 5-6'!N41</f>
        <v>1933900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970137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28759</v>
      </c>
      <c r="D718" s="13" t="str">
        <f t="shared" si="10"/>
        <v>Error?</v>
      </c>
    </row>
    <row r="719" spans="1:4" x14ac:dyDescent="0.2">
      <c r="A719" s="54">
        <v>658</v>
      </c>
      <c r="B719" s="1221">
        <f>'Expenditures 15-22'!C15</f>
        <v>1250</v>
      </c>
      <c r="D719" s="13" t="str">
        <f t="shared" si="10"/>
        <v>Error?</v>
      </c>
    </row>
    <row r="720" spans="1:4" x14ac:dyDescent="0.2">
      <c r="A720" s="54">
        <v>659</v>
      </c>
      <c r="B720" s="1221">
        <f>'Expenditures 15-22'!C33</f>
        <v>1160935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7808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7808</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4474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4474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57837</v>
      </c>
      <c r="D733" s="13" t="str">
        <f t="shared" si="10"/>
        <v>Error?</v>
      </c>
    </row>
    <row r="734" spans="1:4" x14ac:dyDescent="0.2">
      <c r="A734" s="54">
        <v>673</v>
      </c>
      <c r="B734" s="1221">
        <f>'Expenditures 15-22'!C53</f>
        <v>57837</v>
      </c>
      <c r="C734" s="13" t="s">
        <v>653</v>
      </c>
      <c r="D734" s="13" t="str">
        <f t="shared" si="10"/>
        <v>Error?</v>
      </c>
    </row>
    <row r="735" spans="1:4" x14ac:dyDescent="0.2">
      <c r="A735" s="54">
        <v>674</v>
      </c>
      <c r="B735" s="1221">
        <f>'Expenditures 15-22'!C55</f>
        <v>49331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49331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34742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36241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70983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190433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1351368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210317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1751</v>
      </c>
      <c r="D776" s="13" t="str">
        <f t="shared" si="11"/>
        <v>Error?</v>
      </c>
    </row>
    <row r="777" spans="1:4" x14ac:dyDescent="0.2">
      <c r="A777" s="54">
        <v>716</v>
      </c>
      <c r="B777" s="1221">
        <f>'Expenditures 15-22'!D15</f>
        <v>96</v>
      </c>
      <c r="D777" s="13" t="str">
        <f t="shared" si="11"/>
        <v>Error?</v>
      </c>
    </row>
    <row r="778" spans="1:4" x14ac:dyDescent="0.2">
      <c r="A778" s="54">
        <v>717</v>
      </c>
      <c r="B778" s="1221">
        <f>'Expenditures 15-22'!D33</f>
        <v>232378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7102</v>
      </c>
      <c r="D791" s="13" t="str">
        <f t="shared" si="11"/>
        <v>Error?</v>
      </c>
    </row>
    <row r="792" spans="1:4" x14ac:dyDescent="0.2">
      <c r="A792" s="54">
        <v>731</v>
      </c>
      <c r="B792" s="1221">
        <f>'Expenditures 15-22'!D53</f>
        <v>7102</v>
      </c>
      <c r="C792" s="13" t="s">
        <v>653</v>
      </c>
      <c r="D792" s="13" t="str">
        <f t="shared" si="11"/>
        <v>Error?</v>
      </c>
    </row>
    <row r="793" spans="1:4" x14ac:dyDescent="0.2">
      <c r="A793" s="54">
        <v>732</v>
      </c>
      <c r="B793" s="1221">
        <f>'Expenditures 15-22'!D55</f>
        <v>5390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5390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300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300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12792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245170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75686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290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75976</v>
      </c>
      <c r="C836" s="13" t="s">
        <v>653</v>
      </c>
      <c r="D836" s="13" t="str">
        <f t="shared" si="12"/>
        <v>Error?</v>
      </c>
    </row>
    <row r="837" spans="1:4" x14ac:dyDescent="0.2">
      <c r="A837" s="54">
        <v>776</v>
      </c>
      <c r="B837" s="1221">
        <f>'Expenditures 15-22'!E36</f>
        <v>5488</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5488</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700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700</v>
      </c>
      <c r="C847" s="13" t="s">
        <v>653</v>
      </c>
      <c r="D847" s="13" t="str">
        <f t="shared" si="12"/>
        <v>Error?</v>
      </c>
    </row>
    <row r="848" spans="1:4" x14ac:dyDescent="0.2">
      <c r="A848" s="54">
        <v>787</v>
      </c>
      <c r="B848" s="1221">
        <f>'Expenditures 15-22'!E49</f>
        <v>11144</v>
      </c>
      <c r="D848" s="13" t="str">
        <f t="shared" si="12"/>
        <v>Error?</v>
      </c>
    </row>
    <row r="849" spans="1:4" x14ac:dyDescent="0.2">
      <c r="A849" s="54">
        <v>788</v>
      </c>
      <c r="B849" s="1221">
        <f>'Expenditures 15-22'!E50</f>
        <v>8120</v>
      </c>
      <c r="D849" s="13" t="str">
        <f t="shared" si="12"/>
        <v>Error?</v>
      </c>
    </row>
    <row r="850" spans="1:4" x14ac:dyDescent="0.2">
      <c r="A850" s="54">
        <v>789</v>
      </c>
      <c r="B850" s="1221">
        <f>'Expenditures 15-22'!E53</f>
        <v>19264</v>
      </c>
      <c r="C850" s="13" t="s">
        <v>653</v>
      </c>
      <c r="D850" s="13" t="str">
        <f t="shared" si="12"/>
        <v>Error?</v>
      </c>
    </row>
    <row r="851" spans="1:4" x14ac:dyDescent="0.2">
      <c r="A851" s="54">
        <v>790</v>
      </c>
      <c r="B851" s="1221">
        <f>'Expenditures 15-22'!E55</f>
        <v>445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445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4210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2816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7026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32923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108899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36087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495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38004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456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456</v>
      </c>
      <c r="C905" s="13" t="s">
        <v>653</v>
      </c>
      <c r="D905" s="13" t="str">
        <f t="shared" si="13"/>
        <v>Error?</v>
      </c>
    </row>
    <row r="906" spans="1:4" x14ac:dyDescent="0.2">
      <c r="A906" s="54">
        <v>845</v>
      </c>
      <c r="B906" s="1221">
        <f>'Expenditures 15-22'!F49</f>
        <v>145</v>
      </c>
      <c r="D906" s="13" t="str">
        <f t="shared" si="13"/>
        <v>Error?</v>
      </c>
    </row>
    <row r="907" spans="1:4" x14ac:dyDescent="0.2">
      <c r="A907" s="54">
        <v>846</v>
      </c>
      <c r="B907" s="1221">
        <f>'Expenditures 15-22'!F50</f>
        <v>22</v>
      </c>
      <c r="D907" s="13" t="str">
        <f t="shared" si="13"/>
        <v>Error?</v>
      </c>
    </row>
    <row r="908" spans="1:4" x14ac:dyDescent="0.2">
      <c r="A908" s="54">
        <v>847</v>
      </c>
      <c r="B908" s="1221">
        <f>'Expenditures 15-22'!F53</f>
        <v>167</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56098</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60499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116597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117220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155224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46515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46515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1292227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31295</v>
      </c>
      <c r="C1106" s="13" t="s">
        <v>653</v>
      </c>
      <c r="D1106" s="13" t="str">
        <f t="shared" si="16"/>
        <v>Error?</v>
      </c>
    </row>
    <row r="1107" spans="1:4" x14ac:dyDescent="0.2">
      <c r="A1107" s="54">
        <v>1046</v>
      </c>
      <c r="B1107" s="1221">
        <f>'Expenditures 15-22'!K15</f>
        <v>1346</v>
      </c>
      <c r="C1107" s="13" t="s">
        <v>653</v>
      </c>
      <c r="D1107" s="13" t="str">
        <f t="shared" si="16"/>
        <v>Error?</v>
      </c>
    </row>
    <row r="1108" spans="1:4" x14ac:dyDescent="0.2">
      <c r="A1108" s="54">
        <v>1047</v>
      </c>
      <c r="B1108" s="1221">
        <f>'Expenditures 15-22'!K33</f>
        <v>1507293</v>
      </c>
      <c r="C1108" s="13" t="s">
        <v>653</v>
      </c>
      <c r="D1108" s="13" t="str">
        <f t="shared" si="16"/>
        <v>Error?</v>
      </c>
    </row>
    <row r="1109" spans="1:4" x14ac:dyDescent="0.2">
      <c r="A1109" s="54">
        <v>1048</v>
      </c>
      <c r="B1109" s="1221">
        <f>'Expenditures 15-22'!K36</f>
        <v>5488</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7808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13296</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5630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5630</v>
      </c>
      <c r="C1119" s="13" t="s">
        <v>653</v>
      </c>
      <c r="D1119" s="13" t="str">
        <f t="shared" si="16"/>
        <v>Error?</v>
      </c>
    </row>
    <row r="1120" spans="1:4" x14ac:dyDescent="0.2">
      <c r="A1120" s="54">
        <v>1059</v>
      </c>
      <c r="B1120" s="1221">
        <f>'Expenditures 15-22'!K49</f>
        <v>11289</v>
      </c>
      <c r="C1120" s="13" t="s">
        <v>653</v>
      </c>
      <c r="D1120" s="13" t="str">
        <f t="shared" si="16"/>
        <v>Error?</v>
      </c>
    </row>
    <row r="1121" spans="1:4" x14ac:dyDescent="0.2">
      <c r="A1121" s="54">
        <v>1060</v>
      </c>
      <c r="B1121" s="1221">
        <f>'Expenditures 15-22'!K50</f>
        <v>73081</v>
      </c>
      <c r="C1121" s="13" t="s">
        <v>653</v>
      </c>
      <c r="D1121" s="13" t="str">
        <f t="shared" si="16"/>
        <v>Error?</v>
      </c>
    </row>
    <row r="1122" spans="1:4" x14ac:dyDescent="0.2">
      <c r="A1122" s="54">
        <v>1061</v>
      </c>
      <c r="B1122" s="1221">
        <f>'Expenditures 15-22'!K53</f>
        <v>84370</v>
      </c>
      <c r="C1122" s="13" t="s">
        <v>653</v>
      </c>
      <c r="D1122" s="13" t="str">
        <f t="shared" si="16"/>
        <v>Error?</v>
      </c>
    </row>
    <row r="1123" spans="1:4" x14ac:dyDescent="0.2">
      <c r="A1123" s="54">
        <v>1062</v>
      </c>
      <c r="B1123" s="1221">
        <f>'Expenditures 15-22'!K55</f>
        <v>55166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55166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34742</v>
      </c>
      <c r="C1127" s="13" t="s">
        <v>653</v>
      </c>
      <c r="D1127" s="13" t="str">
        <f t="shared" si="16"/>
        <v>Error?</v>
      </c>
    </row>
    <row r="1128" spans="1:4" x14ac:dyDescent="0.2">
      <c r="A1128" s="54">
        <v>1067</v>
      </c>
      <c r="B1128" s="1221">
        <f>'Expenditures 15-22'!K61</f>
        <v>60308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99856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194906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353368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46515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1907176</v>
      </c>
      <c r="C1152" s="13" t="s">
        <v>653</v>
      </c>
      <c r="D1152" s="13" t="str">
        <f t="shared" si="17"/>
        <v>Error?</v>
      </c>
    </row>
    <row r="1153" spans="1:4" x14ac:dyDescent="0.2">
      <c r="A1153" s="54">
        <v>1092</v>
      </c>
      <c r="B1153" s="1221">
        <f>'Expenditures 15-22'!K115</f>
        <v>-11611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53391</v>
      </c>
      <c r="D1221" s="13" t="str">
        <f t="shared" si="18"/>
        <v>Error?</v>
      </c>
    </row>
    <row r="1222" spans="1:4" x14ac:dyDescent="0.2">
      <c r="A1222" s="82">
        <v>1161</v>
      </c>
      <c r="D1222" s="13" t="str">
        <f t="shared" si="18"/>
        <v>OK</v>
      </c>
    </row>
    <row r="1223" spans="1:4" x14ac:dyDescent="0.2">
      <c r="A1223" s="54">
        <v>1162</v>
      </c>
      <c r="B1223" s="1221">
        <f>'Expenditures 15-22'!C127</f>
        <v>53391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53391</v>
      </c>
      <c r="C1225" s="13" t="s">
        <v>653</v>
      </c>
      <c r="D1225" s="13" t="str">
        <f t="shared" si="18"/>
        <v>Error?</v>
      </c>
    </row>
    <row r="1226" spans="1:4" x14ac:dyDescent="0.2">
      <c r="A1226" s="54">
        <v>1165</v>
      </c>
      <c r="B1226" s="1221">
        <f>'Expenditures 15-22'!C150</f>
        <v>53391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2188</v>
      </c>
      <c r="D1229" s="13" t="str">
        <f t="shared" si="18"/>
        <v>Error?</v>
      </c>
    </row>
    <row r="1230" spans="1:4" x14ac:dyDescent="0.2">
      <c r="A1230" s="82">
        <v>1169</v>
      </c>
      <c r="D1230" s="13" t="str">
        <f t="shared" si="18"/>
        <v>OK</v>
      </c>
    </row>
    <row r="1231" spans="1:4" x14ac:dyDescent="0.2">
      <c r="A1231" s="54">
        <v>1170</v>
      </c>
      <c r="B1231" s="1221">
        <f>'Expenditures 15-22'!D127</f>
        <v>2188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2188</v>
      </c>
      <c r="C1233" s="13" t="s">
        <v>653</v>
      </c>
      <c r="D1233" s="13" t="str">
        <f t="shared" si="18"/>
        <v>Error?</v>
      </c>
    </row>
    <row r="1234" spans="1:4" x14ac:dyDescent="0.2">
      <c r="A1234" s="54">
        <v>1173</v>
      </c>
      <c r="B1234" s="1221">
        <f>'Expenditures 15-22'!D150</f>
        <v>2188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43996</v>
      </c>
      <c r="D1237" s="13" t="str">
        <f t="shared" si="18"/>
        <v>Error?</v>
      </c>
    </row>
    <row r="1238" spans="1:4" x14ac:dyDescent="0.2">
      <c r="A1238" s="82">
        <v>1177</v>
      </c>
      <c r="D1238" s="13" t="str">
        <f t="shared" si="18"/>
        <v>OK</v>
      </c>
    </row>
    <row r="1239" spans="1:4" x14ac:dyDescent="0.2">
      <c r="A1239" s="54">
        <v>1178</v>
      </c>
      <c r="B1239" s="1221">
        <f>'Expenditures 15-22'!E127</f>
        <v>43996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43996</v>
      </c>
      <c r="C1241" s="13" t="s">
        <v>653</v>
      </c>
      <c r="D1241" s="13" t="str">
        <f t="shared" si="18"/>
        <v>Error?</v>
      </c>
    </row>
    <row r="1242" spans="1:4" x14ac:dyDescent="0.2">
      <c r="A1242" s="54">
        <v>1181</v>
      </c>
      <c r="B1242" s="1221">
        <f>'Expenditures 15-22'!E150</f>
        <v>43996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14945</v>
      </c>
      <c r="D1245" s="13" t="str">
        <f t="shared" si="18"/>
        <v>Error?</v>
      </c>
    </row>
    <row r="1246" spans="1:4" x14ac:dyDescent="0.2">
      <c r="A1246" s="82">
        <v>1185</v>
      </c>
      <c r="D1246" s="13" t="str">
        <f t="shared" si="18"/>
        <v>OK</v>
      </c>
    </row>
    <row r="1247" spans="1:4" x14ac:dyDescent="0.2">
      <c r="A1247" s="54">
        <v>1186</v>
      </c>
      <c r="B1247" s="1221">
        <f>'Expenditures 15-22'!F127</f>
        <v>14945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14945</v>
      </c>
      <c r="C1249" s="13" t="s">
        <v>653</v>
      </c>
      <c r="D1249" s="13" t="str">
        <f t="shared" si="18"/>
        <v>Error?</v>
      </c>
    </row>
    <row r="1250" spans="1:4" x14ac:dyDescent="0.2">
      <c r="A1250" s="54">
        <v>1189</v>
      </c>
      <c r="B1250" s="1221">
        <f>'Expenditures 15-22'!F150</f>
        <v>14945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114520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114520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114520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114520</v>
      </c>
      <c r="C1288" s="13" t="s">
        <v>653</v>
      </c>
      <c r="D1288" s="13" t="str">
        <f t="shared" si="19"/>
        <v>Error?</v>
      </c>
    </row>
    <row r="1289" spans="1:4" x14ac:dyDescent="0.2">
      <c r="A1289" s="54">
        <v>1228</v>
      </c>
      <c r="B1289" s="1221">
        <f>'Expenditures 15-22'!K151</f>
        <v>13139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45894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195900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242294</v>
      </c>
      <c r="C1317" s="13" t="s">
        <v>653</v>
      </c>
      <c r="D1317" s="13" t="str">
        <f t="shared" si="19"/>
        <v>Error?</v>
      </c>
    </row>
    <row r="1318" spans="1:4" x14ac:dyDescent="0.2">
      <c r="A1318" s="54">
        <v>1257</v>
      </c>
      <c r="B1318" s="1221">
        <f>'Expenditures 15-22'!H168</f>
        <v>242294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45894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195900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242294</v>
      </c>
      <c r="C1331" s="13" t="s">
        <v>653</v>
      </c>
      <c r="D1331" s="13" t="str">
        <f t="shared" si="19"/>
        <v>Error?</v>
      </c>
    </row>
    <row r="1332" spans="1:4" x14ac:dyDescent="0.2">
      <c r="A1332" s="54">
        <v>1271</v>
      </c>
      <c r="B1332" s="1221">
        <f>'Expenditures 15-22'!K168</f>
        <v>242294</v>
      </c>
      <c r="C1332" s="13" t="s">
        <v>653</v>
      </c>
      <c r="D1332" s="13" t="str">
        <f t="shared" si="19"/>
        <v>Error?</v>
      </c>
    </row>
    <row r="1333" spans="1:4" x14ac:dyDescent="0.2">
      <c r="A1333" s="54">
        <v>1272</v>
      </c>
      <c r="B1333" s="1221">
        <f>'Expenditures 15-22'!K169</f>
        <v>-47</v>
      </c>
      <c r="C1333" s="13" t="s">
        <v>653</v>
      </c>
      <c r="D1333" s="13" t="str">
        <f t="shared" si="19"/>
        <v>Error?</v>
      </c>
    </row>
    <row r="1334" spans="1:4" x14ac:dyDescent="0.2">
      <c r="A1334" s="82">
        <v>1273</v>
      </c>
      <c r="D1334" s="13" t="str">
        <f t="shared" si="19"/>
        <v>OK</v>
      </c>
    </row>
    <row r="1335" spans="1:4" x14ac:dyDescent="0.2">
      <c r="A1335" s="54">
        <v>1274</v>
      </c>
      <c r="B1335" s="1221">
        <f>'Expenditures 15-22'!C176</f>
        <v>1069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6399</v>
      </c>
      <c r="C1339" s="13" t="s">
        <v>653</v>
      </c>
      <c r="D1339" s="13" t="str">
        <f t="shared" si="19"/>
        <v>Error?</v>
      </c>
    </row>
    <row r="1340" spans="1:4" x14ac:dyDescent="0.2">
      <c r="A1340" s="54">
        <v>1279</v>
      </c>
      <c r="B1340" s="1221">
        <f>'Expenditures 15-22'!C204</f>
        <v>6399</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689</v>
      </c>
      <c r="C1345" s="13" t="s">
        <v>653</v>
      </c>
      <c r="D1345" s="13" t="str">
        <f t="shared" si="20"/>
        <v>Error?</v>
      </c>
    </row>
    <row r="1346" spans="1:4" x14ac:dyDescent="0.2">
      <c r="A1346" s="54">
        <v>1285</v>
      </c>
      <c r="B1346" s="1221">
        <f>'Expenditures 15-22'!D204</f>
        <v>689</v>
      </c>
      <c r="C1346" s="13" t="s">
        <v>653</v>
      </c>
      <c r="D1346" s="13" t="str">
        <f t="shared" si="20"/>
        <v>Error?</v>
      </c>
    </row>
    <row r="1347" spans="1:4" x14ac:dyDescent="0.2">
      <c r="A1347" s="54">
        <v>1286</v>
      </c>
      <c r="B1347" s="1221">
        <f>'Expenditures 15-22'!E176</f>
        <v>155763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155763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155763</v>
      </c>
      <c r="C1353" s="13" t="s">
        <v>653</v>
      </c>
      <c r="D1353" s="13" t="str">
        <f t="shared" si="20"/>
        <v>Error?</v>
      </c>
    </row>
    <row r="1354" spans="1:4" x14ac:dyDescent="0.2">
      <c r="A1354" s="54">
        <v>1293</v>
      </c>
      <c r="B1354" s="1221">
        <f>'Expenditures 15-22'!F176</f>
        <v>179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179</v>
      </c>
      <c r="C1358" s="13" t="s">
        <v>653</v>
      </c>
      <c r="D1358" s="13" t="str">
        <f t="shared" si="20"/>
        <v>Error?</v>
      </c>
    </row>
    <row r="1359" spans="1:4" x14ac:dyDescent="0.2">
      <c r="A1359" s="54">
        <v>1298</v>
      </c>
      <c r="B1359" s="1221">
        <f>'Expenditures 15-22'!F204</f>
        <v>179</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157011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163030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163030</v>
      </c>
      <c r="C1388" s="13" t="s">
        <v>653</v>
      </c>
      <c r="D1388" s="13" t="str">
        <f t="shared" si="20"/>
        <v>Error?</v>
      </c>
    </row>
    <row r="1389" spans="1:4" x14ac:dyDescent="0.2">
      <c r="A1389" s="54">
        <v>1328</v>
      </c>
      <c r="B1389" s="1221">
        <f>'Expenditures 15-22'!K205</f>
        <v>6835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1196</v>
      </c>
      <c r="D1408" s="13" t="str">
        <f t="shared" si="21"/>
        <v>Error?</v>
      </c>
    </row>
    <row r="1409" spans="1:4" x14ac:dyDescent="0.2">
      <c r="A1409" s="54">
        <v>1348</v>
      </c>
      <c r="B1409" s="1221">
        <f>'Expenditures 15-22'!D218</f>
        <v>18</v>
      </c>
      <c r="D1409" s="13" t="str">
        <f t="shared" si="21"/>
        <v>Error?</v>
      </c>
    </row>
    <row r="1410" spans="1:4" x14ac:dyDescent="0.2">
      <c r="A1410" s="54">
        <v>1349</v>
      </c>
      <c r="B1410" s="1221">
        <f>'Expenditures 15-22'!D223</f>
        <v>27348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1344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77</v>
      </c>
      <c r="D1416" s="13" t="str">
        <f t="shared" si="21"/>
        <v>Error?</v>
      </c>
    </row>
    <row r="1417" spans="1:4" x14ac:dyDescent="0.2">
      <c r="A1417" s="54">
        <v>1356</v>
      </c>
      <c r="B1417" s="1221">
        <f>'Expenditures 15-22'!D232</f>
        <v>1421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731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731</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1305</v>
      </c>
      <c r="D1423" s="13" t="str">
        <f t="shared" si="21"/>
        <v>Error?</v>
      </c>
    </row>
    <row r="1424" spans="1:4" x14ac:dyDescent="0.2">
      <c r="A1424" s="54">
        <v>1363</v>
      </c>
      <c r="B1424" s="1221">
        <f>'Expenditures 15-22'!D251</f>
        <v>9402</v>
      </c>
      <c r="C1424" s="13" t="s">
        <v>653</v>
      </c>
      <c r="D1424" s="13" t="str">
        <f t="shared" si="21"/>
        <v>Error?</v>
      </c>
    </row>
    <row r="1425" spans="1:4" x14ac:dyDescent="0.2">
      <c r="A1425" s="54">
        <v>1364</v>
      </c>
      <c r="B1425" s="1221">
        <f>'Expenditures 15-22'!D253</f>
        <v>1847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1847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6649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9038</v>
      </c>
      <c r="D1431" s="13" t="str">
        <f t="shared" si="21"/>
        <v>Error?</v>
      </c>
    </row>
    <row r="1432" spans="1:4" x14ac:dyDescent="0.2">
      <c r="A1432" s="54">
        <v>1371</v>
      </c>
      <c r="B1432" s="1221">
        <f>'Expenditures 15-22'!D261</f>
        <v>196</v>
      </c>
      <c r="D1432" s="13" t="str">
        <f t="shared" si="21"/>
        <v>Error?</v>
      </c>
    </row>
    <row r="1433" spans="1:4" x14ac:dyDescent="0.2">
      <c r="A1433" s="54">
        <v>1372</v>
      </c>
      <c r="B1433" s="1221">
        <f>'Expenditures 15-22'!D262</f>
        <v>6153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22036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35437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62785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1196</v>
      </c>
      <c r="C1472" s="13" t="s">
        <v>653</v>
      </c>
      <c r="D1472" s="13" t="str">
        <f t="shared" si="22"/>
        <v>Error?</v>
      </c>
    </row>
    <row r="1473" spans="1:4" x14ac:dyDescent="0.2">
      <c r="A1473" s="54">
        <v>1412</v>
      </c>
      <c r="B1473" s="1221">
        <f>'Expenditures 15-22'!K218</f>
        <v>18</v>
      </c>
      <c r="C1473" s="13" t="s">
        <v>653</v>
      </c>
      <c r="D1473" s="13" t="str">
        <f t="shared" si="22"/>
        <v>Error?</v>
      </c>
    </row>
    <row r="1474" spans="1:4" x14ac:dyDescent="0.2">
      <c r="A1474" s="54">
        <v>1413</v>
      </c>
      <c r="B1474" s="1221">
        <f>'Expenditures 15-22'!K223</f>
        <v>27348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1344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77</v>
      </c>
      <c r="C1480" s="13" t="s">
        <v>653</v>
      </c>
      <c r="D1480" s="13" t="str">
        <f t="shared" si="22"/>
        <v>Error?</v>
      </c>
    </row>
    <row r="1481" spans="1:4" x14ac:dyDescent="0.2">
      <c r="A1481" s="54">
        <v>1420</v>
      </c>
      <c r="B1481" s="1221">
        <f>'Expenditures 15-22'!K232</f>
        <v>1421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731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731</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1305</v>
      </c>
      <c r="C1487" s="13" t="s">
        <v>653</v>
      </c>
      <c r="D1487" s="13" t="str">
        <f t="shared" si="22"/>
        <v>Error?</v>
      </c>
    </row>
    <row r="1488" spans="1:4" x14ac:dyDescent="0.2">
      <c r="A1488" s="54">
        <v>1427</v>
      </c>
      <c r="B1488" s="1221">
        <f>'Expenditures 15-22'!K251</f>
        <v>9402</v>
      </c>
      <c r="C1488" s="13" t="s">
        <v>653</v>
      </c>
      <c r="D1488" s="13" t="str">
        <f t="shared" si="22"/>
        <v>Error?</v>
      </c>
    </row>
    <row r="1489" spans="1:4" x14ac:dyDescent="0.2">
      <c r="A1489" s="54">
        <v>1428</v>
      </c>
      <c r="B1489" s="1221">
        <f>'Expenditures 15-22'!K253</f>
        <v>1847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1847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6649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9038</v>
      </c>
      <c r="C1495" s="13" t="s">
        <v>653</v>
      </c>
      <c r="D1495" s="13" t="str">
        <f t="shared" si="22"/>
        <v>Error?</v>
      </c>
    </row>
    <row r="1496" spans="1:4" x14ac:dyDescent="0.2">
      <c r="A1496" s="54">
        <v>1435</v>
      </c>
      <c r="B1496" s="1221">
        <f>'Expenditures 15-22'!K261</f>
        <v>196</v>
      </c>
      <c r="C1496" s="13" t="s">
        <v>653</v>
      </c>
      <c r="D1496" s="13" t="str">
        <f t="shared" si="22"/>
        <v>Error?</v>
      </c>
    </row>
    <row r="1497" spans="1:4" x14ac:dyDescent="0.2">
      <c r="A1497" s="54">
        <v>1436</v>
      </c>
      <c r="B1497" s="1221">
        <f>'Expenditures 15-22'!K262</f>
        <v>6153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22036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35437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62785</v>
      </c>
      <c r="C1517" s="13" t="s">
        <v>653</v>
      </c>
      <c r="D1517" s="13" t="str">
        <f t="shared" si="22"/>
        <v>Error?</v>
      </c>
    </row>
    <row r="1518" spans="1:4" x14ac:dyDescent="0.2">
      <c r="A1518" s="54">
        <v>1457</v>
      </c>
      <c r="B1518" s="1221">
        <f>'Expenditures 15-22'!K289</f>
        <v>52974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80636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80636</v>
      </c>
      <c r="C1547" s="13" t="s">
        <v>653</v>
      </c>
      <c r="D1547" s="13" t="str">
        <f t="shared" si="23"/>
        <v>Error?</v>
      </c>
    </row>
    <row r="1548" spans="1:4" x14ac:dyDescent="0.2">
      <c r="A1548" s="54">
        <v>1487</v>
      </c>
      <c r="B1548" s="1221">
        <f>'Expenditures 15-22'!G305</f>
        <v>80636</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80636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80636</v>
      </c>
      <c r="C1559" s="13" t="s">
        <v>653</v>
      </c>
      <c r="D1559" s="13" t="str">
        <f t="shared" si="23"/>
        <v>Error?</v>
      </c>
    </row>
    <row r="1560" spans="1:4" x14ac:dyDescent="0.2">
      <c r="A1560" s="54">
        <v>1499</v>
      </c>
      <c r="B1560" s="1221">
        <f>'Expenditures 15-22'!K305</f>
        <v>80636</v>
      </c>
      <c r="C1560" s="13" t="s">
        <v>653</v>
      </c>
      <c r="D1560" s="13" t="str">
        <f t="shared" si="23"/>
        <v>Error?</v>
      </c>
    </row>
    <row r="1561" spans="1:4" x14ac:dyDescent="0.2">
      <c r="A1561" s="54">
        <v>1500</v>
      </c>
      <c r="B1561" s="1221">
        <f>'Expenditures 15-22'!K306</f>
        <v>-68898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601519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589908</v>
      </c>
      <c r="C1630" s="13" t="s">
        <v>653</v>
      </c>
      <c r="D1630" s="13" t="str">
        <f t="shared" si="24"/>
        <v>Error?</v>
      </c>
    </row>
    <row r="1631" spans="1:4" x14ac:dyDescent="0.2">
      <c r="A1631" s="54">
        <v>1570</v>
      </c>
      <c r="B1631" s="1221">
        <f>'Acct Summary 7-8'!D79</f>
        <v>128580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141719</v>
      </c>
      <c r="C1644" s="13" t="s">
        <v>653</v>
      </c>
      <c r="D1644" s="13" t="str">
        <f t="shared" si="24"/>
        <v>Error?</v>
      </c>
    </row>
    <row r="1645" spans="1:4" x14ac:dyDescent="0.2">
      <c r="A1645" s="54">
        <v>1584</v>
      </c>
      <c r="B1645" s="1221">
        <f>'Acct Summary 7-8'!E79</f>
        <v>21895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21848</v>
      </c>
      <c r="C1658" s="13" t="s">
        <v>653</v>
      </c>
      <c r="D1658" s="13" t="str">
        <f t="shared" si="24"/>
        <v>Error?</v>
      </c>
    </row>
    <row r="1659" spans="1:4" x14ac:dyDescent="0.2">
      <c r="A1659" s="54">
        <v>1598</v>
      </c>
      <c r="B1659" s="1221">
        <f>'Acct Summary 7-8'!F79</f>
        <v>7675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14510</v>
      </c>
      <c r="C1672" s="13" t="s">
        <v>653</v>
      </c>
      <c r="D1672" s="13" t="str">
        <f t="shared" si="25"/>
        <v>Error?</v>
      </c>
    </row>
    <row r="1673" spans="1:4" x14ac:dyDescent="0.2">
      <c r="A1673" s="54">
        <v>1612</v>
      </c>
      <c r="B1673" s="1221">
        <f>'Acct Summary 7-8'!G79</f>
        <v>46398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99372</v>
      </c>
      <c r="C1686" s="13" t="s">
        <v>653</v>
      </c>
      <c r="D1686" s="13" t="str">
        <f t="shared" si="25"/>
        <v>Error?</v>
      </c>
    </row>
    <row r="1687" spans="1:4" x14ac:dyDescent="0.2">
      <c r="A1687" s="54">
        <v>1626</v>
      </c>
      <c r="B1687" s="1221">
        <f>'Acct Summary 7-8'!H79</f>
        <v>88287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19389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466340</v>
      </c>
      <c r="C1744" s="13" t="s">
        <v>653</v>
      </c>
      <c r="D1744" s="13" t="str">
        <f t="shared" si="26"/>
        <v>Error?</v>
      </c>
    </row>
    <row r="1745" spans="1:5" x14ac:dyDescent="0.2">
      <c r="A1745" s="54">
        <v>1684</v>
      </c>
      <c r="B1745" s="1221">
        <f>'Tax Sched 24'!B5</f>
        <v>126723</v>
      </c>
      <c r="C1745" s="13" t="s">
        <v>653</v>
      </c>
      <c r="D1745" s="13" t="str">
        <f t="shared" si="26"/>
        <v>Error?</v>
      </c>
    </row>
    <row r="1746" spans="1:5" x14ac:dyDescent="0.2">
      <c r="A1746" s="54">
        <v>1685</v>
      </c>
      <c r="B1746" s="1221">
        <f>'Tax Sched 24'!B6</f>
        <v>241547</v>
      </c>
      <c r="C1746" s="13" t="s">
        <v>653</v>
      </c>
      <c r="D1746" s="13" t="str">
        <f t="shared" si="26"/>
        <v>Error?</v>
      </c>
    </row>
    <row r="1747" spans="1:5" x14ac:dyDescent="0.2">
      <c r="A1747" s="54">
        <v>1686</v>
      </c>
      <c r="B1747" s="1221">
        <f>'Tax Sched 24'!B7</f>
        <v>60827</v>
      </c>
      <c r="C1747" s="13" t="s">
        <v>653</v>
      </c>
      <c r="D1747" s="13" t="str">
        <f t="shared" si="26"/>
        <v>Error?</v>
      </c>
    </row>
    <row r="1748" spans="1:5" x14ac:dyDescent="0.2">
      <c r="A1748" s="54">
        <v>1687</v>
      </c>
      <c r="B1748" s="1221">
        <f>'Tax Sched 24'!B8</f>
        <v>41959</v>
      </c>
      <c r="C1748" s="13" t="s">
        <v>653</v>
      </c>
      <c r="D1748" s="13" t="str">
        <f t="shared" si="26"/>
        <v>Error?</v>
      </c>
    </row>
    <row r="1749" spans="1:5" x14ac:dyDescent="0.2">
      <c r="A1749" s="54">
        <v>1688</v>
      </c>
      <c r="B1749" s="1221">
        <f>'Tax Sched 24'!B10</f>
        <v>25345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159840</v>
      </c>
      <c r="C1752" s="13" t="s">
        <v>653</v>
      </c>
      <c r="D1752" s="13" t="str">
        <f t="shared" si="26"/>
        <v>Error?</v>
      </c>
    </row>
    <row r="1753" spans="1:5" x14ac:dyDescent="0.2">
      <c r="A1753" s="54">
        <v>1692</v>
      </c>
      <c r="B1753" s="1221">
        <f>'Tax Sched 24'!B12</f>
        <v>25345</v>
      </c>
      <c r="C1753" s="13" t="s">
        <v>653</v>
      </c>
      <c r="D1753" s="13" t="str">
        <f t="shared" si="26"/>
        <v>Error?</v>
      </c>
    </row>
    <row r="1754" spans="1:5" x14ac:dyDescent="0.2">
      <c r="A1754" s="54">
        <v>1693</v>
      </c>
      <c r="B1754" s="1221">
        <f>'Tax Sched 24'!B14</f>
        <v>10138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1254334</v>
      </c>
      <c r="C1759" s="13" t="s">
        <v>653</v>
      </c>
      <c r="D1759" s="13" t="str">
        <f t="shared" si="26"/>
        <v>Error?</v>
      </c>
    </row>
    <row r="1760" spans="1:5" x14ac:dyDescent="0.2">
      <c r="A1760" s="54">
        <v>1699</v>
      </c>
      <c r="B1760" s="1221">
        <f>'Tax Sched 24'!D4</f>
        <v>466165</v>
      </c>
      <c r="C1760" s="13" t="s">
        <v>653</v>
      </c>
      <c r="D1760" s="13" t="str">
        <f t="shared" si="26"/>
        <v>Error?</v>
      </c>
    </row>
    <row r="1761" spans="1:5" x14ac:dyDescent="0.2">
      <c r="A1761" s="54">
        <v>1700</v>
      </c>
      <c r="B1761" s="1221">
        <f>'Tax Sched 24'!D5</f>
        <v>126675</v>
      </c>
      <c r="C1761" s="13" t="s">
        <v>653</v>
      </c>
      <c r="D1761" s="13" t="str">
        <f t="shared" si="26"/>
        <v>Error?</v>
      </c>
    </row>
    <row r="1762" spans="1:5" s="79" customFormat="1" x14ac:dyDescent="0.2">
      <c r="A1762" s="54">
        <v>1701</v>
      </c>
      <c r="B1762" s="1221">
        <f>'Tax Sched 24'!D6</f>
        <v>241456</v>
      </c>
      <c r="C1762" s="13" t="s">
        <v>653</v>
      </c>
      <c r="D1762" s="13" t="str">
        <f t="shared" si="26"/>
        <v>Error?</v>
      </c>
      <c r="E1762" s="80"/>
    </row>
    <row r="1763" spans="1:5" x14ac:dyDescent="0.2">
      <c r="A1763" s="54">
        <v>1702</v>
      </c>
      <c r="B1763" s="1221">
        <f>'Tax Sched 24'!D7</f>
        <v>60804</v>
      </c>
      <c r="C1763" s="13" t="s">
        <v>653</v>
      </c>
      <c r="D1763" s="13" t="str">
        <f t="shared" si="26"/>
        <v>Error?</v>
      </c>
    </row>
    <row r="1764" spans="1:5" x14ac:dyDescent="0.2">
      <c r="A1764" s="54">
        <v>1703</v>
      </c>
      <c r="B1764" s="1221">
        <f>'Tax Sched 24'!D8</f>
        <v>41943</v>
      </c>
      <c r="C1764" s="13" t="s">
        <v>653</v>
      </c>
      <c r="D1764" s="13" t="str">
        <f t="shared" si="26"/>
        <v>Error?</v>
      </c>
    </row>
    <row r="1765" spans="1:5" x14ac:dyDescent="0.2">
      <c r="A1765" s="54">
        <v>1704</v>
      </c>
      <c r="B1765" s="1221">
        <f>'Tax Sched 24'!D10</f>
        <v>25336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159776</v>
      </c>
      <c r="C1768" s="13" t="s">
        <v>653</v>
      </c>
      <c r="D1768" s="13" t="str">
        <f t="shared" si="26"/>
        <v>Error?</v>
      </c>
    </row>
    <row r="1769" spans="1:5" x14ac:dyDescent="0.2">
      <c r="A1769" s="54">
        <v>1708</v>
      </c>
      <c r="B1769" s="1221">
        <f>'Tax Sched 24'!D12</f>
        <v>25336</v>
      </c>
      <c r="C1769" s="13" t="s">
        <v>653</v>
      </c>
      <c r="D1769" s="13" t="str">
        <f t="shared" si="26"/>
        <v>Error?</v>
      </c>
    </row>
    <row r="1770" spans="1:5" x14ac:dyDescent="0.2">
      <c r="A1770" s="54">
        <v>1709</v>
      </c>
      <c r="B1770" s="1221">
        <f>'Tax Sched 24'!D14</f>
        <v>10134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1253860</v>
      </c>
      <c r="C1775" s="13" t="s">
        <v>653</v>
      </c>
      <c r="D1775" s="13" t="str">
        <f t="shared" si="26"/>
        <v>Error?</v>
      </c>
    </row>
    <row r="1776" spans="1:5" x14ac:dyDescent="0.2">
      <c r="A1776" s="54">
        <v>1715</v>
      </c>
      <c r="B1776" s="1221">
        <f>'Tax Sched 24'!C4</f>
        <v>175</v>
      </c>
      <c r="D1776" s="13" t="str">
        <f t="shared" si="26"/>
        <v>Error?</v>
      </c>
    </row>
    <row r="1777" spans="1:4" x14ac:dyDescent="0.2">
      <c r="A1777" s="54">
        <v>1716</v>
      </c>
      <c r="B1777" s="1221">
        <f>'Tax Sched 24'!C5</f>
        <v>48</v>
      </c>
      <c r="D1777" s="13" t="str">
        <f t="shared" si="26"/>
        <v>Error?</v>
      </c>
    </row>
    <row r="1778" spans="1:4" x14ac:dyDescent="0.2">
      <c r="A1778" s="54">
        <v>1717</v>
      </c>
      <c r="B1778" s="1221">
        <f>'Tax Sched 24'!C6</f>
        <v>91</v>
      </c>
      <c r="D1778" s="13" t="str">
        <f t="shared" si="26"/>
        <v>Error?</v>
      </c>
    </row>
    <row r="1779" spans="1:4" x14ac:dyDescent="0.2">
      <c r="A1779" s="54">
        <v>1718</v>
      </c>
      <c r="B1779" s="1221">
        <f>'Tax Sched 24'!C7</f>
        <v>23</v>
      </c>
      <c r="D1779" s="13" t="str">
        <f t="shared" si="26"/>
        <v>Error?</v>
      </c>
    </row>
    <row r="1780" spans="1:4" x14ac:dyDescent="0.2">
      <c r="A1780" s="54">
        <v>1719</v>
      </c>
      <c r="B1780" s="1221">
        <f>'Tax Sched 24'!C8</f>
        <v>16</v>
      </c>
      <c r="D1780" s="13" t="str">
        <f t="shared" si="26"/>
        <v>Error?</v>
      </c>
    </row>
    <row r="1781" spans="1:4" x14ac:dyDescent="0.2">
      <c r="A1781" s="54">
        <v>1720</v>
      </c>
      <c r="B1781" s="1221">
        <f>'Tax Sched 24'!C10</f>
        <v>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64</v>
      </c>
      <c r="D1784" s="13" t="str">
        <f t="shared" si="26"/>
        <v>Error?</v>
      </c>
    </row>
    <row r="1785" spans="1:4" x14ac:dyDescent="0.2">
      <c r="A1785" s="54">
        <v>1724</v>
      </c>
      <c r="B1785" s="1221">
        <f>'Tax Sched 24'!C12</f>
        <v>9</v>
      </c>
      <c r="D1785" s="13" t="str">
        <f t="shared" si="26"/>
        <v>Error?</v>
      </c>
    </row>
    <row r="1786" spans="1:4" x14ac:dyDescent="0.2">
      <c r="A1786" s="54">
        <v>1725</v>
      </c>
      <c r="B1786" s="1221">
        <f>'Tax Sched 24'!C14</f>
        <v>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474</v>
      </c>
      <c r="C1791" s="13" t="s">
        <v>653</v>
      </c>
      <c r="D1791" s="13" t="str">
        <f t="shared" ref="D1791:D1854" si="27">IF(ISBLANK(B1791),"OK",IF(A1791-B1791=0,"OK","Error?"))</f>
        <v>Error?</v>
      </c>
    </row>
    <row r="1792" spans="1:4" x14ac:dyDescent="0.2">
      <c r="A1792" s="54">
        <v>1731</v>
      </c>
      <c r="B1792" s="1221">
        <f>'Tax Sched 24'!F4</f>
        <v>481602</v>
      </c>
      <c r="C1792" s="13" t="s">
        <v>653</v>
      </c>
      <c r="D1792" s="13" t="str">
        <f t="shared" si="27"/>
        <v>Error?</v>
      </c>
    </row>
    <row r="1793" spans="1:4" x14ac:dyDescent="0.2">
      <c r="A1793" s="54">
        <v>1732</v>
      </c>
      <c r="B1793" s="1221">
        <f>'Tax Sched 24'!F5</f>
        <v>130870</v>
      </c>
      <c r="C1793" s="13" t="s">
        <v>653</v>
      </c>
      <c r="D1793" s="13" t="str">
        <f t="shared" si="27"/>
        <v>Error?</v>
      </c>
    </row>
    <row r="1794" spans="1:4" x14ac:dyDescent="0.2">
      <c r="A1794" s="54">
        <v>1733</v>
      </c>
      <c r="B1794" s="1221">
        <f>'Tax Sched 24'!F6</f>
        <v>241840</v>
      </c>
      <c r="C1794" s="13" t="s">
        <v>653</v>
      </c>
      <c r="D1794" s="13" t="str">
        <f t="shared" si="27"/>
        <v>Error?</v>
      </c>
    </row>
    <row r="1795" spans="1:4" x14ac:dyDescent="0.2">
      <c r="A1795" s="54">
        <v>1734</v>
      </c>
      <c r="B1795" s="1221">
        <f>'Tax Sched 24'!F7</f>
        <v>62817</v>
      </c>
      <c r="C1795" s="13" t="s">
        <v>653</v>
      </c>
      <c r="D1795" s="13" t="str">
        <f t="shared" si="27"/>
        <v>Error?</v>
      </c>
    </row>
    <row r="1796" spans="1:4" x14ac:dyDescent="0.2">
      <c r="A1796" s="54">
        <v>1735</v>
      </c>
      <c r="B1796" s="1221">
        <f>'Tax Sched 24'!F8</f>
        <v>42001</v>
      </c>
      <c r="C1796" s="13" t="s">
        <v>653</v>
      </c>
      <c r="D1796" s="13" t="str">
        <f t="shared" si="27"/>
        <v>Error?</v>
      </c>
    </row>
    <row r="1797" spans="1:4" x14ac:dyDescent="0.2">
      <c r="A1797" s="54">
        <v>1736</v>
      </c>
      <c r="B1797" s="1221">
        <f>'Tax Sched 24'!F10</f>
        <v>26175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170009</v>
      </c>
      <c r="C1800" s="13" t="s">
        <v>653</v>
      </c>
      <c r="D1800" s="13" t="str">
        <f t="shared" si="27"/>
        <v>Error?</v>
      </c>
    </row>
    <row r="1801" spans="1:4" x14ac:dyDescent="0.2">
      <c r="A1801" s="54">
        <v>1740</v>
      </c>
      <c r="B1801" s="1221">
        <f>'Tax Sched 24'!F12</f>
        <v>26175</v>
      </c>
      <c r="C1801" s="13" t="s">
        <v>653</v>
      </c>
      <c r="D1801" s="13" t="str">
        <f t="shared" si="27"/>
        <v>Error?</v>
      </c>
    </row>
    <row r="1802" spans="1:4" x14ac:dyDescent="0.2">
      <c r="A1802" s="54">
        <v>1741</v>
      </c>
      <c r="B1802" s="1221">
        <f>'Tax Sched 24'!F14</f>
        <v>10469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481777</v>
      </c>
      <c r="D1808" s="13" t="str">
        <f t="shared" si="27"/>
        <v>Error?</v>
      </c>
    </row>
    <row r="1809" spans="1:4" x14ac:dyDescent="0.2">
      <c r="A1809" s="54">
        <v>1748</v>
      </c>
      <c r="B1809" s="1221">
        <f>'Tax Sched 24'!E5</f>
        <v>130918</v>
      </c>
      <c r="D1809" s="13" t="str">
        <f t="shared" si="27"/>
        <v>Error?</v>
      </c>
    </row>
    <row r="1810" spans="1:4" x14ac:dyDescent="0.2">
      <c r="A1810" s="54">
        <v>1749</v>
      </c>
      <c r="B1810" s="1221">
        <f>'Tax Sched 24'!E6</f>
        <v>241931</v>
      </c>
      <c r="D1810" s="13" t="str">
        <f t="shared" si="27"/>
        <v>Error?</v>
      </c>
    </row>
    <row r="1811" spans="1:4" x14ac:dyDescent="0.2">
      <c r="A1811" s="54">
        <v>1750</v>
      </c>
      <c r="B1811" s="1221">
        <f>'Tax Sched 24'!E7</f>
        <v>62840</v>
      </c>
      <c r="D1811" s="13" t="str">
        <f t="shared" si="27"/>
        <v>Error?</v>
      </c>
    </row>
    <row r="1812" spans="1:4" x14ac:dyDescent="0.2">
      <c r="A1812" s="54">
        <v>1751</v>
      </c>
      <c r="B1812" s="1221">
        <f>'Tax Sched 24'!E8</f>
        <v>42017</v>
      </c>
      <c r="D1812" s="13" t="str">
        <f t="shared" si="27"/>
        <v>Error?</v>
      </c>
    </row>
    <row r="1813" spans="1:4" x14ac:dyDescent="0.2">
      <c r="A1813" s="54">
        <v>1752</v>
      </c>
      <c r="B1813" s="1221">
        <f>'Tax Sched 24'!E10</f>
        <v>26184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170073</v>
      </c>
      <c r="D1816" s="13" t="str">
        <f t="shared" si="27"/>
        <v>Error?</v>
      </c>
    </row>
    <row r="1817" spans="1:4" x14ac:dyDescent="0.2">
      <c r="A1817" s="54">
        <v>1756</v>
      </c>
      <c r="B1817" s="1221">
        <f>'Tax Sched 24'!E12</f>
        <v>26184</v>
      </c>
      <c r="D1817" s="13" t="str">
        <f t="shared" si="27"/>
        <v>Error?</v>
      </c>
    </row>
    <row r="1818" spans="1:4" x14ac:dyDescent="0.2">
      <c r="A1818" s="54">
        <v>1757</v>
      </c>
      <c r="B1818" s="1221">
        <f>'Tax Sched 24'!E14</f>
        <v>10473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1289612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2129800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10138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10138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10138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5909750</v>
      </c>
      <c r="D2009" s="13" t="str">
        <f t="shared" si="30"/>
        <v>Error?</v>
      </c>
    </row>
    <row r="2010" spans="1:4" x14ac:dyDescent="0.2">
      <c r="A2010" s="54">
        <v>1949</v>
      </c>
      <c r="B2010" s="1221">
        <f>'Cap Outlay Deprec 27'!C10</f>
        <v>100277</v>
      </c>
      <c r="D2010" s="13" t="str">
        <f t="shared" si="30"/>
        <v>Error?</v>
      </c>
    </row>
    <row r="2011" spans="1:4" x14ac:dyDescent="0.2">
      <c r="A2011" s="54">
        <v>1950</v>
      </c>
      <c r="B2011" s="1221">
        <f>'Cap Outlay Deprec 27'!C12</f>
        <v>757061</v>
      </c>
      <c r="D2011" s="13" t="str">
        <f t="shared" si="30"/>
        <v>Error?</v>
      </c>
    </row>
    <row r="2012" spans="1:4" x14ac:dyDescent="0.2">
      <c r="A2012" s="54">
        <v>1951</v>
      </c>
      <c r="B2012" s="1221">
        <f>'Cap Outlay Deprec 27'!C13</f>
        <v>25306</v>
      </c>
      <c r="D2012" s="13" t="str">
        <f t="shared" si="30"/>
        <v>Error?</v>
      </c>
    </row>
    <row r="2013" spans="1:4" x14ac:dyDescent="0.2">
      <c r="A2013" s="54">
        <v>1952</v>
      </c>
      <c r="B2013" s="1221">
        <f>'Cap Outlay Deprec 27'!C16</f>
        <v>6792394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325085</v>
      </c>
      <c r="D2015" s="13" t="str">
        <f t="shared" si="30"/>
        <v>Error?</v>
      </c>
    </row>
    <row r="2016" spans="1:4" x14ac:dyDescent="0.2">
      <c r="A2016" s="54">
        <v>1955</v>
      </c>
      <c r="B2016" s="1221">
        <f>'Cap Outlay Deprec 27'!D10</f>
        <v>153826</v>
      </c>
      <c r="D2016" s="13" t="str">
        <f t="shared" si="30"/>
        <v>Error?</v>
      </c>
    </row>
    <row r="2017" spans="1:4" x14ac:dyDescent="0.2">
      <c r="A2017" s="54">
        <v>1956</v>
      </c>
      <c r="B2017" s="1221">
        <f>'Cap Outlay Deprec 27'!D12</f>
        <v>101562</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580473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6234835</v>
      </c>
      <c r="C2027" s="13" t="s">
        <v>653</v>
      </c>
      <c r="D2027" s="13" t="str">
        <f t="shared" si="30"/>
        <v>Error?</v>
      </c>
    </row>
    <row r="2028" spans="1:4" x14ac:dyDescent="0.2">
      <c r="A2028" s="54">
        <v>1967</v>
      </c>
      <c r="B2028" s="1221">
        <f>'Cap Outlay Deprec 27'!F10</f>
        <v>254103</v>
      </c>
      <c r="C2028" s="13" t="s">
        <v>653</v>
      </c>
      <c r="D2028" s="13" t="str">
        <f t="shared" si="30"/>
        <v>Error?</v>
      </c>
    </row>
    <row r="2029" spans="1:4" x14ac:dyDescent="0.2">
      <c r="A2029" s="54">
        <v>1968</v>
      </c>
      <c r="B2029" s="1221">
        <f>'Cap Outlay Deprec 27'!F12</f>
        <v>858623</v>
      </c>
      <c r="C2029" s="13" t="s">
        <v>653</v>
      </c>
      <c r="D2029" s="13" t="str">
        <f t="shared" si="30"/>
        <v>Error?</v>
      </c>
    </row>
    <row r="2030" spans="1:4" x14ac:dyDescent="0.2">
      <c r="A2030" s="54">
        <v>1969</v>
      </c>
      <c r="B2030" s="1221">
        <f>'Cap Outlay Deprec 27'!F13</f>
        <v>25306</v>
      </c>
      <c r="C2030" s="13" t="s">
        <v>653</v>
      </c>
      <c r="D2030" s="13" t="str">
        <f t="shared" si="30"/>
        <v>Error?</v>
      </c>
    </row>
    <row r="2031" spans="1:4" x14ac:dyDescent="0.2">
      <c r="A2031" s="54">
        <v>1970</v>
      </c>
      <c r="B2031" s="1221">
        <f>'Cap Outlay Deprec 27'!F16</f>
        <v>7372867</v>
      </c>
      <c r="C2031" s="13" t="s">
        <v>653</v>
      </c>
      <c r="D2031" s="13" t="str">
        <f t="shared" si="30"/>
        <v>Error?</v>
      </c>
    </row>
    <row r="2032" spans="1:4" x14ac:dyDescent="0.2">
      <c r="A2032" s="82">
        <v>1971</v>
      </c>
      <c r="D2032" s="13" t="str">
        <f t="shared" si="30"/>
        <v>OK</v>
      </c>
    </row>
    <row r="2033" spans="1:4" x14ac:dyDescent="0.2">
      <c r="A2033" s="54">
        <v>1972</v>
      </c>
      <c r="B2033" s="1221">
        <f>'Cap Outlay Deprec 27'!H8</f>
        <v>1602334</v>
      </c>
      <c r="D2033" s="13" t="str">
        <f t="shared" si="30"/>
        <v>Error?</v>
      </c>
    </row>
    <row r="2034" spans="1:4" x14ac:dyDescent="0.2">
      <c r="A2034" s="54">
        <v>1973</v>
      </c>
      <c r="B2034" s="1221">
        <f>'Cap Outlay Deprec 27'!H10</f>
        <v>77828</v>
      </c>
      <c r="D2034" s="13" t="str">
        <f t="shared" si="30"/>
        <v>Error?</v>
      </c>
    </row>
    <row r="2035" spans="1:4" x14ac:dyDescent="0.2">
      <c r="A2035" s="54">
        <v>1974</v>
      </c>
      <c r="B2035" s="1221">
        <f>'Cap Outlay Deprec 27'!H12</f>
        <v>711506</v>
      </c>
      <c r="D2035" s="13" t="str">
        <f t="shared" si="30"/>
        <v>Error?</v>
      </c>
    </row>
    <row r="2036" spans="1:4" x14ac:dyDescent="0.2">
      <c r="A2036" s="54">
        <v>1975</v>
      </c>
      <c r="B2036" s="1221">
        <f>'Cap Outlay Deprec 27'!H13</f>
        <v>25306</v>
      </c>
      <c r="D2036" s="13" t="str">
        <f t="shared" si="30"/>
        <v>Error?</v>
      </c>
    </row>
    <row r="2037" spans="1:4" x14ac:dyDescent="0.2">
      <c r="A2037" s="54">
        <v>1976</v>
      </c>
      <c r="B2037" s="1221">
        <f>'Cap Outlay Deprec 27'!H16</f>
        <v>2416974</v>
      </c>
      <c r="C2037" s="13" t="s">
        <v>653</v>
      </c>
      <c r="D2037" s="13" t="str">
        <f t="shared" si="30"/>
        <v>Error?</v>
      </c>
    </row>
    <row r="2038" spans="1:4" x14ac:dyDescent="0.2">
      <c r="A2038" s="82">
        <v>1977</v>
      </c>
      <c r="D2038" s="13" t="str">
        <f t="shared" si="30"/>
        <v>OK</v>
      </c>
    </row>
    <row r="2039" spans="1:4" x14ac:dyDescent="0.2">
      <c r="A2039" s="54">
        <v>1978</v>
      </c>
      <c r="B2039" s="1221">
        <f>'Cap Outlay Deprec 27'!I8</f>
        <v>124696</v>
      </c>
      <c r="D2039" s="13" t="str">
        <f t="shared" si="30"/>
        <v>Error?</v>
      </c>
    </row>
    <row r="2040" spans="1:4" x14ac:dyDescent="0.2">
      <c r="A2040" s="54">
        <v>1979</v>
      </c>
      <c r="B2040" s="1221">
        <f>'Cap Outlay Deprec 27'!I10</f>
        <v>11995</v>
      </c>
      <c r="D2040" s="13" t="str">
        <f t="shared" si="30"/>
        <v>Error?</v>
      </c>
    </row>
    <row r="2041" spans="1:4" x14ac:dyDescent="0.2">
      <c r="A2041" s="54">
        <v>1980</v>
      </c>
      <c r="B2041" s="1221">
        <f>'Cap Outlay Deprec 27'!I12</f>
        <v>25387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162078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1727030</v>
      </c>
      <c r="C2051" s="13" t="s">
        <v>653</v>
      </c>
      <c r="D2051" s="13" t="str">
        <f t="shared" si="31"/>
        <v>Error?</v>
      </c>
    </row>
    <row r="2052" spans="1:4" x14ac:dyDescent="0.2">
      <c r="A2052" s="54">
        <v>1991</v>
      </c>
      <c r="B2052" s="1221">
        <f>'Cap Outlay Deprec 27'!K10</f>
        <v>89823</v>
      </c>
      <c r="C2052" s="13" t="s">
        <v>653</v>
      </c>
      <c r="D2052" s="13" t="str">
        <f t="shared" si="31"/>
        <v>Error?</v>
      </c>
    </row>
    <row r="2053" spans="1:4" x14ac:dyDescent="0.2">
      <c r="A2053" s="54">
        <v>1992</v>
      </c>
      <c r="B2053" s="1221">
        <f>'Cap Outlay Deprec 27'!K12</f>
        <v>736893</v>
      </c>
      <c r="C2053" s="13" t="s">
        <v>653</v>
      </c>
      <c r="D2053" s="13" t="str">
        <f t="shared" si="31"/>
        <v>Error?</v>
      </c>
    </row>
    <row r="2054" spans="1:4" x14ac:dyDescent="0.2">
      <c r="A2054" s="54">
        <v>1993</v>
      </c>
      <c r="B2054" s="1221">
        <f>'Cap Outlay Deprec 27'!K13</f>
        <v>25306</v>
      </c>
      <c r="C2054" s="13" t="s">
        <v>653</v>
      </c>
      <c r="D2054" s="13" t="str">
        <f t="shared" si="31"/>
        <v>Error?</v>
      </c>
    </row>
    <row r="2055" spans="1:4" x14ac:dyDescent="0.2">
      <c r="A2055" s="54">
        <v>1994</v>
      </c>
      <c r="B2055" s="1221">
        <f>'Cap Outlay Deprec 27'!K16</f>
        <v>2579052</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4507805</v>
      </c>
      <c r="C2057" s="13" t="s">
        <v>653</v>
      </c>
      <c r="D2057" s="13" t="str">
        <f t="shared" si="31"/>
        <v>Error?</v>
      </c>
    </row>
    <row r="2058" spans="1:4" x14ac:dyDescent="0.2">
      <c r="A2058" s="54">
        <v>1997</v>
      </c>
      <c r="B2058" s="1221">
        <f>'Cap Outlay Deprec 27'!L10</f>
        <v>164280</v>
      </c>
      <c r="C2058" s="13" t="s">
        <v>653</v>
      </c>
      <c r="D2058" s="13" t="str">
        <f t="shared" si="31"/>
        <v>Error?</v>
      </c>
    </row>
    <row r="2059" spans="1:4" x14ac:dyDescent="0.2">
      <c r="A2059" s="54">
        <v>1998</v>
      </c>
      <c r="B2059" s="1221">
        <f>'Cap Outlay Deprec 27'!L12</f>
        <v>121730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4793815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46515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46515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705730</v>
      </c>
      <c r="C2551" s="13" t="s">
        <v>653</v>
      </c>
      <c r="D2551" s="13" t="str">
        <f t="shared" si="38"/>
        <v>Error?</v>
      </c>
    </row>
    <row r="2552" spans="1:4" x14ac:dyDescent="0.2">
      <c r="A2552" s="82">
        <v>2491</v>
      </c>
      <c r="D2552" s="13" t="str">
        <f t="shared" si="38"/>
        <v>OK</v>
      </c>
    </row>
    <row r="2553" spans="1:4" x14ac:dyDescent="0.2">
      <c r="A2553" s="54">
        <v>2492</v>
      </c>
      <c r="B2553" s="1221">
        <f>'Acct Summary 7-8'!C6</f>
        <v>1066871</v>
      </c>
      <c r="C2553" s="13" t="s">
        <v>653</v>
      </c>
      <c r="D2553" s="13" t="str">
        <f t="shared" si="38"/>
        <v>Error?</v>
      </c>
    </row>
    <row r="2554" spans="1:4" x14ac:dyDescent="0.2">
      <c r="A2554" s="54">
        <v>2493</v>
      </c>
      <c r="B2554" s="1221">
        <f>'Acct Summary 7-8'!C7</f>
        <v>122964</v>
      </c>
      <c r="C2554" s="13" t="s">
        <v>653</v>
      </c>
      <c r="D2554" s="13" t="str">
        <f t="shared" si="38"/>
        <v>Error?</v>
      </c>
    </row>
    <row r="2555" spans="1:4" x14ac:dyDescent="0.2">
      <c r="A2555" s="54">
        <v>2494</v>
      </c>
      <c r="B2555" s="1221">
        <f>'Acct Summary 7-8'!C8</f>
        <v>1895565</v>
      </c>
      <c r="C2555" s="13" t="s">
        <v>653</v>
      </c>
      <c r="D2555" s="13" t="str">
        <f t="shared" si="38"/>
        <v>Error?</v>
      </c>
    </row>
    <row r="2556" spans="1:4" x14ac:dyDescent="0.2">
      <c r="A2556" s="54">
        <v>2495</v>
      </c>
      <c r="B2556" s="1221">
        <f>'Acct Summary 7-8'!C12</f>
        <v>1507293</v>
      </c>
      <c r="C2556" s="13" t="s">
        <v>653</v>
      </c>
      <c r="D2556" s="13" t="str">
        <f t="shared" si="38"/>
        <v>Error?</v>
      </c>
    </row>
    <row r="2557" spans="1:4" x14ac:dyDescent="0.2">
      <c r="A2557" s="54">
        <v>2496</v>
      </c>
      <c r="B2557" s="1221">
        <f>'Acct Summary 7-8'!C13</f>
        <v>353368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46515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1907176</v>
      </c>
      <c r="C2561" s="13" t="s">
        <v>653</v>
      </c>
      <c r="D2561" s="13" t="str">
        <f t="shared" si="39"/>
        <v>Error?</v>
      </c>
    </row>
    <row r="2562" spans="1:4" x14ac:dyDescent="0.2">
      <c r="A2562" s="54">
        <v>2501</v>
      </c>
      <c r="B2562" s="1221">
        <f>'Acct Summary 7-8'!C20</f>
        <v>-11611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127659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127659</v>
      </c>
      <c r="C2568" s="13" t="s">
        <v>653</v>
      </c>
      <c r="D2568" s="13" t="str">
        <f t="shared" si="39"/>
        <v>Error?</v>
      </c>
    </row>
    <row r="2569" spans="1:4" x14ac:dyDescent="0.2">
      <c r="A2569" s="54">
        <v>2508</v>
      </c>
      <c r="B2569" s="1221">
        <f>'Acct Summary 7-8'!D13</f>
        <v>114520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114520</v>
      </c>
      <c r="C2573" s="13" t="s">
        <v>653</v>
      </c>
      <c r="D2573" s="13" t="str">
        <f t="shared" si="39"/>
        <v>Error?</v>
      </c>
    </row>
    <row r="2574" spans="1:4" x14ac:dyDescent="0.2">
      <c r="A2574" s="54">
        <v>2513</v>
      </c>
      <c r="B2574" s="1221">
        <f>'Acct Summary 7-8'!D20</f>
        <v>13139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123003</v>
      </c>
      <c r="C2591" s="13" t="s">
        <v>653</v>
      </c>
      <c r="D2591" s="13" t="str">
        <f t="shared" si="39"/>
        <v>Error?</v>
      </c>
    </row>
    <row r="2592" spans="1:4" x14ac:dyDescent="0.2">
      <c r="A2592" s="82">
        <v>2531</v>
      </c>
      <c r="D2592" s="13" t="str">
        <f t="shared" si="39"/>
        <v>OK</v>
      </c>
    </row>
    <row r="2593" spans="1:4" x14ac:dyDescent="0.2">
      <c r="A2593" s="54">
        <v>2532</v>
      </c>
      <c r="B2593" s="1221">
        <f>'Acct Summary 7-8'!F6</f>
        <v>46862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169865</v>
      </c>
      <c r="C2595" s="13" t="s">
        <v>653</v>
      </c>
      <c r="D2595" s="13" t="str">
        <f t="shared" si="39"/>
        <v>Error?</v>
      </c>
    </row>
    <row r="2596" spans="1:4" x14ac:dyDescent="0.2">
      <c r="A2596" s="54">
        <v>2535</v>
      </c>
      <c r="B2596" s="1221">
        <f>'Acct Summary 7-8'!F13</f>
        <v>163030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163030</v>
      </c>
      <c r="C2600" s="13" t="s">
        <v>653</v>
      </c>
      <c r="D2600" s="13" t="str">
        <f t="shared" si="39"/>
        <v>Error?</v>
      </c>
    </row>
    <row r="2601" spans="1:4" x14ac:dyDescent="0.2">
      <c r="A2601" s="54">
        <v>2540</v>
      </c>
      <c r="B2601" s="1221">
        <f>'Acct Summary 7-8'!F20</f>
        <v>6835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114634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1125</v>
      </c>
      <c r="C2605" s="13" t="s">
        <v>653</v>
      </c>
      <c r="D2605" s="13" t="str">
        <f t="shared" si="39"/>
        <v>Error?</v>
      </c>
    </row>
    <row r="2606" spans="1:4" x14ac:dyDescent="0.2">
      <c r="A2606" s="54">
        <v>2545</v>
      </c>
      <c r="B2606" s="1221">
        <f>'Acct Summary 7-8'!G8</f>
        <v>115759</v>
      </c>
      <c r="C2606" s="13" t="s">
        <v>653</v>
      </c>
      <c r="D2606" s="13" t="str">
        <f t="shared" si="39"/>
        <v>Error?</v>
      </c>
    </row>
    <row r="2607" spans="1:4" x14ac:dyDescent="0.2">
      <c r="A2607" s="54">
        <v>2546</v>
      </c>
      <c r="B2607" s="1221">
        <f>'Acct Summary 7-8'!G12</f>
        <v>27348</v>
      </c>
      <c r="C2607" s="13" t="s">
        <v>653</v>
      </c>
      <c r="D2607" s="13" t="str">
        <f t="shared" si="39"/>
        <v>Error?</v>
      </c>
    </row>
    <row r="2608" spans="1:4" x14ac:dyDescent="0.2">
      <c r="A2608" s="54">
        <v>2547</v>
      </c>
      <c r="B2608" s="1221">
        <f>'Acct Summary 7-8'!G13</f>
        <v>35437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62785</v>
      </c>
      <c r="C2612" s="13" t="s">
        <v>653</v>
      </c>
      <c r="D2612" s="13" t="str">
        <f t="shared" si="39"/>
        <v>Error?</v>
      </c>
    </row>
    <row r="2613" spans="1:4" x14ac:dyDescent="0.2">
      <c r="A2613" s="54">
        <v>2552</v>
      </c>
      <c r="B2613" s="1221">
        <f>'Acct Summary 7-8'!G20</f>
        <v>52974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242247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242247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242294</v>
      </c>
      <c r="C2634" s="13" t="s">
        <v>653</v>
      </c>
      <c r="D2634" s="13" t="str">
        <f t="shared" si="40"/>
        <v>Error?</v>
      </c>
    </row>
    <row r="2635" spans="1:4" x14ac:dyDescent="0.2">
      <c r="A2635" s="54">
        <v>2574</v>
      </c>
      <c r="B2635" s="1221">
        <f>'Acct Summary 7-8'!E17</f>
        <v>242294</v>
      </c>
      <c r="C2635" s="13" t="s">
        <v>653</v>
      </c>
      <c r="D2635" s="13" t="str">
        <f t="shared" si="40"/>
        <v>Error?</v>
      </c>
    </row>
    <row r="2636" spans="1:4" x14ac:dyDescent="0.2">
      <c r="A2636" s="54">
        <v>2575</v>
      </c>
      <c r="B2636" s="1221">
        <f>'Acct Summary 7-8'!E20</f>
        <v>-47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249</v>
      </c>
      <c r="C2655" s="13" t="s">
        <v>653</v>
      </c>
      <c r="D2655" s="13" t="str">
        <f t="shared" si="40"/>
        <v>Error?</v>
      </c>
    </row>
    <row r="2656" spans="1:4" x14ac:dyDescent="0.2">
      <c r="A2656" s="54">
        <v>2595</v>
      </c>
      <c r="B2656" s="1221">
        <f>'Acct Summary 7-8'!H6</f>
        <v>11489</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11738</v>
      </c>
      <c r="C2658" s="13" t="s">
        <v>653</v>
      </c>
      <c r="D2658" s="13" t="str">
        <f t="shared" si="40"/>
        <v>Error?</v>
      </c>
    </row>
    <row r="2659" spans="1:4" x14ac:dyDescent="0.2">
      <c r="A2659" s="54">
        <v>2598</v>
      </c>
      <c r="B2659" s="1221">
        <f>'Acct Summary 7-8'!H13</f>
        <v>80636</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80636</v>
      </c>
      <c r="C2661" s="13" t="s">
        <v>653</v>
      </c>
      <c r="D2661" s="13" t="str">
        <f t="shared" si="40"/>
        <v>Error?</v>
      </c>
    </row>
    <row r="2662" spans="1:4" x14ac:dyDescent="0.2">
      <c r="A2662" s="54">
        <v>2601</v>
      </c>
      <c r="B2662" s="1221">
        <f>'Acct Summary 7-8'!H20</f>
        <v>-68898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152630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79271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152630</v>
      </c>
      <c r="D2912" s="13" t="str">
        <f t="shared" si="44"/>
        <v>Error?</v>
      </c>
    </row>
    <row r="2913" spans="1:4" x14ac:dyDescent="0.2">
      <c r="A2913" s="54">
        <v>2852</v>
      </c>
      <c r="B2913" s="1221">
        <f>'Assets-Liab 5-6'!I41</f>
        <v>152630</v>
      </c>
      <c r="C2913" s="13" t="s">
        <v>653</v>
      </c>
      <c r="D2913" s="13" t="str">
        <f t="shared" si="44"/>
        <v>Error?</v>
      </c>
    </row>
    <row r="2914" spans="1:4" x14ac:dyDescent="0.2">
      <c r="A2914" s="54">
        <v>2853</v>
      </c>
      <c r="B2914" s="1221">
        <f>'Assets-Liab 5-6'!L33</f>
        <v>79271</v>
      </c>
      <c r="D2914" s="13" t="str">
        <f t="shared" si="44"/>
        <v>Error?</v>
      </c>
    </row>
    <row r="2915" spans="1:4" x14ac:dyDescent="0.2">
      <c r="A2915" s="82">
        <v>2854</v>
      </c>
      <c r="D2915" s="13" t="str">
        <f t="shared" si="44"/>
        <v>OK</v>
      </c>
    </row>
    <row r="2916" spans="1:4" x14ac:dyDescent="0.2">
      <c r="A2916" s="54">
        <v>2855</v>
      </c>
      <c r="B2916" s="1221">
        <f>'Assets-Liab 5-6'!L34</f>
        <v>79271</v>
      </c>
      <c r="C2916" s="13" t="s">
        <v>653</v>
      </c>
      <c r="D2916" s="13" t="str">
        <f t="shared" si="44"/>
        <v>Error?</v>
      </c>
    </row>
    <row r="2917" spans="1:4" x14ac:dyDescent="0.2">
      <c r="A2917" s="54">
        <v>2856</v>
      </c>
      <c r="B2917" s="1221">
        <f>'Assets-Liab 5-6'!L41</f>
        <v>79271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46515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46515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10630</v>
      </c>
      <c r="D3055" s="13" t="str">
        <f t="shared" si="46"/>
        <v>Error?</v>
      </c>
    </row>
    <row r="3056" spans="1:4" x14ac:dyDescent="0.2">
      <c r="A3056" s="54">
        <v>2995</v>
      </c>
      <c r="B3056" s="1221">
        <f>'Expenditures 15-22'!D10</f>
        <v>2029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195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12854</v>
      </c>
      <c r="C3062" s="13" t="s">
        <v>653</v>
      </c>
      <c r="D3062" s="13" t="str">
        <f t="shared" si="46"/>
        <v>Error?</v>
      </c>
    </row>
    <row r="3063" spans="1:4" x14ac:dyDescent="0.2">
      <c r="A3063" s="82">
        <v>3002</v>
      </c>
      <c r="D3063" s="13" t="str">
        <f t="shared" si="46"/>
        <v>OK</v>
      </c>
    </row>
    <row r="3064" spans="1:4" x14ac:dyDescent="0.2">
      <c r="A3064" s="54">
        <v>3003</v>
      </c>
      <c r="B3064" s="1221">
        <f>'Expenditures 15-22'!D213</f>
        <v>1125</v>
      </c>
      <c r="D3064" s="13" t="str">
        <f t="shared" si="46"/>
        <v>Error?</v>
      </c>
    </row>
    <row r="3065" spans="1:4" x14ac:dyDescent="0.2">
      <c r="A3065" s="54">
        <v>3004</v>
      </c>
      <c r="B3065" s="1221">
        <f>'Expenditures 15-22'!K213</f>
        <v>1125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26172</v>
      </c>
      <c r="C3225" s="13" t="s">
        <v>653</v>
      </c>
      <c r="D3225" s="13" t="str">
        <f t="shared" si="49"/>
        <v>Error?</v>
      </c>
    </row>
    <row r="3226" spans="1:4" x14ac:dyDescent="0.2">
      <c r="A3226" s="54">
        <v>3165</v>
      </c>
      <c r="B3226" s="1221">
        <f>'Acct Summary 7-8'!I8</f>
        <v>26172</v>
      </c>
      <c r="C3226" s="13" t="s">
        <v>653</v>
      </c>
      <c r="D3226" s="13" t="str">
        <f t="shared" si="49"/>
        <v>Error?</v>
      </c>
    </row>
    <row r="3227" spans="1:4" x14ac:dyDescent="0.2">
      <c r="A3227" s="54">
        <v>3166</v>
      </c>
      <c r="B3227" s="1221">
        <f>'Acct Summary 7-8'!I20</f>
        <v>26172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-11611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13139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6835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52974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-47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-68898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26172</v>
      </c>
      <c r="C3320" s="13" t="s">
        <v>653</v>
      </c>
      <c r="D3320" s="13" t="str">
        <f t="shared" si="50"/>
        <v>Error?</v>
      </c>
    </row>
    <row r="3321" spans="1:4" x14ac:dyDescent="0.2">
      <c r="A3321" s="54">
        <v>3260</v>
      </c>
      <c r="B3321" s="1221">
        <f>'Acct Summary 7-8'!I79</f>
        <v>126458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152630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103913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14777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534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119224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16370</v>
      </c>
      <c r="D3387" s="13" t="str">
        <f t="shared" si="51"/>
        <v>Error?</v>
      </c>
    </row>
    <row r="3388" spans="1:4" x14ac:dyDescent="0.2">
      <c r="A3388" s="54">
        <v>3327</v>
      </c>
      <c r="B3388" s="1221">
        <f>'Expenditures 15-22'!D211</f>
        <v>6486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16370</v>
      </c>
      <c r="C3390" s="13" t="s">
        <v>653</v>
      </c>
      <c r="D3390" s="13" t="str">
        <f t="shared" si="51"/>
        <v>Error?</v>
      </c>
    </row>
    <row r="3391" spans="1:4" x14ac:dyDescent="0.2">
      <c r="A3391" s="54">
        <v>3330</v>
      </c>
      <c r="B3391" s="1221">
        <f>'Expenditures 15-22'!K211</f>
        <v>6486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589908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141719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21848</v>
      </c>
      <c r="D3417" s="13" t="str">
        <f t="shared" si="52"/>
        <v>Error?</v>
      </c>
    </row>
    <row r="3418" spans="1:4" x14ac:dyDescent="0.2">
      <c r="A3418" s="82">
        <v>3357</v>
      </c>
      <c r="D3418" s="13" t="str">
        <f t="shared" si="52"/>
        <v>OK</v>
      </c>
    </row>
    <row r="3419" spans="1:4" x14ac:dyDescent="0.2">
      <c r="A3419" s="54">
        <v>3358</v>
      </c>
      <c r="B3419" s="1221">
        <f>'Assets-Liab 5-6'!F4</f>
        <v>14510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99372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19389</v>
      </c>
      <c r="D3425" s="13" t="str">
        <f t="shared" si="52"/>
        <v>Error?</v>
      </c>
    </row>
    <row r="3426" spans="1:4" x14ac:dyDescent="0.2">
      <c r="A3426" s="82">
        <v>3365</v>
      </c>
      <c r="D3426" s="13" t="str">
        <f t="shared" si="52"/>
        <v>OK</v>
      </c>
    </row>
    <row r="3427" spans="1:4" x14ac:dyDescent="0.2">
      <c r="A3427" s="54">
        <v>3366</v>
      </c>
      <c r="B3427" s="1221">
        <f>'Assets-Liab 5-6'!I4</f>
        <v>152630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79271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70925</v>
      </c>
      <c r="C3446" s="13" t="s">
        <v>653</v>
      </c>
      <c r="D3446" s="13" t="str">
        <f t="shared" si="52"/>
        <v>Error?</v>
      </c>
    </row>
    <row r="3447" spans="1:4" x14ac:dyDescent="0.2">
      <c r="A3447" s="54">
        <v>3386</v>
      </c>
      <c r="B3447" s="1221">
        <f>'Tax Sched 24'!D16</f>
        <v>70899</v>
      </c>
      <c r="C3447" s="13" t="s">
        <v>653</v>
      </c>
      <c r="D3447" s="13" t="str">
        <f t="shared" si="52"/>
        <v>Error?</v>
      </c>
    </row>
    <row r="3448" spans="1:4" x14ac:dyDescent="0.2">
      <c r="A3448" s="54">
        <v>3387</v>
      </c>
      <c r="B3448" s="1221">
        <f>'Tax Sched 24'!C16</f>
        <v>26</v>
      </c>
      <c r="D3448" s="13" t="str">
        <f t="shared" si="52"/>
        <v>Error?</v>
      </c>
    </row>
    <row r="3449" spans="1:4" x14ac:dyDescent="0.2">
      <c r="A3449" s="54">
        <v>3388</v>
      </c>
      <c r="B3449" s="1221">
        <f>'Tax Sched 24'!F16</f>
        <v>71005</v>
      </c>
      <c r="C3449" s="13" t="s">
        <v>653</v>
      </c>
      <c r="D3449" s="13" t="str">
        <f t="shared" si="52"/>
        <v>Error?</v>
      </c>
    </row>
    <row r="3450" spans="1:4" x14ac:dyDescent="0.2">
      <c r="A3450" s="54">
        <v>3389</v>
      </c>
      <c r="B3450" s="1221">
        <f>'Tax Sched 24'!E16</f>
        <v>71031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504389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504389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504389</v>
      </c>
      <c r="D3567" s="13" t="str">
        <f t="shared" si="54"/>
        <v>Error?</v>
      </c>
    </row>
    <row r="3568" spans="1:4" x14ac:dyDescent="0.2">
      <c r="A3568" s="54">
        <v>3507</v>
      </c>
      <c r="B3568" s="1221">
        <f>'Assets-Liab 5-6'!K41</f>
        <v>504389</v>
      </c>
      <c r="C3568" s="13" t="s">
        <v>653</v>
      </c>
      <c r="D3568" s="13" t="str">
        <f t="shared" si="54"/>
        <v>Error?</v>
      </c>
    </row>
    <row r="3569" spans="1:4" x14ac:dyDescent="0.2">
      <c r="A3569" s="54">
        <v>3508</v>
      </c>
      <c r="B3569" s="1221">
        <f>'Acct Summary 7-8'!K4</f>
        <v>29003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29003</v>
      </c>
      <c r="C3571" s="13" t="s">
        <v>653</v>
      </c>
      <c r="D3571" s="13" t="str">
        <f t="shared" si="54"/>
        <v>Error?</v>
      </c>
    </row>
    <row r="3572" spans="1:4" x14ac:dyDescent="0.2">
      <c r="A3572" s="54">
        <v>3511</v>
      </c>
      <c r="B3572" s="1221">
        <f>'Acct Summary 7-8'!K13</f>
        <v>515147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515147</v>
      </c>
      <c r="C3575" s="13" t="s">
        <v>653</v>
      </c>
      <c r="D3575" s="13" t="str">
        <f t="shared" si="54"/>
        <v>Error?</v>
      </c>
    </row>
    <row r="3576" spans="1:4" x14ac:dyDescent="0.2">
      <c r="A3576" s="54">
        <v>3515</v>
      </c>
      <c r="B3576" s="1221">
        <f>'Acct Summary 7-8'!K20</f>
        <v>-486144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-486144</v>
      </c>
      <c r="C3588" s="13" t="s">
        <v>653</v>
      </c>
      <c r="D3588" s="13" t="str">
        <f t="shared" si="55"/>
        <v>Error?</v>
      </c>
    </row>
    <row r="3589" spans="1:4" x14ac:dyDescent="0.2">
      <c r="A3589" s="54">
        <v>3528</v>
      </c>
      <c r="B3589" s="1221">
        <f>'Acct Summary 7-8'!K79</f>
        <v>990533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504389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15310</v>
      </c>
      <c r="D3632" s="13" t="str">
        <f t="shared" si="55"/>
        <v>Error?</v>
      </c>
    </row>
    <row r="3633" spans="1:4" x14ac:dyDescent="0.2">
      <c r="A3633" s="54">
        <v>3572</v>
      </c>
      <c r="B3633" s="1221">
        <f>'Expenditures 15-22'!E339</f>
        <v>15310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15310</v>
      </c>
      <c r="C3635" s="13" t="s">
        <v>653</v>
      </c>
      <c r="D3635" s="13" t="str">
        <f t="shared" si="55"/>
        <v>Error?</v>
      </c>
    </row>
    <row r="3636" spans="1:4" x14ac:dyDescent="0.2">
      <c r="A3636" s="54">
        <v>3575</v>
      </c>
      <c r="B3636" s="1221">
        <f>'Expenditures 15-22'!E354</f>
        <v>15310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499837</v>
      </c>
      <c r="D3646" s="13" t="str">
        <f t="shared" si="55"/>
        <v>Error?</v>
      </c>
    </row>
    <row r="3647" spans="1:4" x14ac:dyDescent="0.2">
      <c r="A3647" s="54">
        <v>3586</v>
      </c>
      <c r="B3647" s="1221">
        <f>'Expenditures 15-22'!G339</f>
        <v>499837</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499837</v>
      </c>
      <c r="C3649" s="13" t="s">
        <v>653</v>
      </c>
      <c r="D3649" s="13" t="str">
        <f t="shared" si="56"/>
        <v>Error?</v>
      </c>
    </row>
    <row r="3650" spans="1:4" x14ac:dyDescent="0.2">
      <c r="A3650" s="54">
        <v>3589</v>
      </c>
      <c r="B3650" s="1221">
        <f>'Expenditures 15-22'!G354</f>
        <v>499837</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515147</v>
      </c>
      <c r="C3669" s="13" t="s">
        <v>653</v>
      </c>
      <c r="D3669" s="13" t="str">
        <f t="shared" si="56"/>
        <v>Error?</v>
      </c>
    </row>
    <row r="3670" spans="1:4" x14ac:dyDescent="0.2">
      <c r="A3670" s="54">
        <v>3609</v>
      </c>
      <c r="B3670" s="1221">
        <f>'Expenditures 15-22'!K339</f>
        <v>515147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515147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515147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-486144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25345</v>
      </c>
      <c r="C3725" s="13" t="s">
        <v>653</v>
      </c>
      <c r="D3725" s="13" t="str">
        <f t="shared" si="57"/>
        <v>Error?</v>
      </c>
    </row>
    <row r="3726" spans="1:4" x14ac:dyDescent="0.2">
      <c r="A3726" s="54">
        <v>3665</v>
      </c>
      <c r="B3726" s="1221">
        <f>'Tax Sched 24'!D13</f>
        <v>25336</v>
      </c>
      <c r="C3726" s="13" t="s">
        <v>653</v>
      </c>
      <c r="D3726" s="13" t="str">
        <f t="shared" si="57"/>
        <v>Error?</v>
      </c>
    </row>
    <row r="3727" spans="1:4" x14ac:dyDescent="0.2">
      <c r="A3727" s="54">
        <v>3666</v>
      </c>
      <c r="B3727" s="1221">
        <f>'Tax Sched 24'!C13</f>
        <v>9</v>
      </c>
      <c r="D3727" s="13" t="str">
        <f t="shared" si="57"/>
        <v>Error?</v>
      </c>
    </row>
    <row r="3728" spans="1:4" x14ac:dyDescent="0.2">
      <c r="A3728" s="54">
        <v>3667</v>
      </c>
      <c r="B3728" s="1221">
        <f>'Tax Sched 24'!F13</f>
        <v>26175</v>
      </c>
      <c r="C3728" s="13" t="s">
        <v>653</v>
      </c>
      <c r="D3728" s="13" t="str">
        <f t="shared" si="57"/>
        <v>Error?</v>
      </c>
    </row>
    <row r="3729" spans="1:4" x14ac:dyDescent="0.2">
      <c r="A3729" s="54">
        <v>3668</v>
      </c>
      <c r="B3729" s="1221">
        <f>'Tax Sched 24'!E13</f>
        <v>26184</v>
      </c>
      <c r="D3729" s="13" t="str">
        <f t="shared" si="57"/>
        <v>Error?</v>
      </c>
    </row>
    <row r="3730" spans="1:4" x14ac:dyDescent="0.2">
      <c r="A3730" s="54">
        <v>3669</v>
      </c>
      <c r="B3730" s="1221">
        <f>'ICR Computation 30'!E10</f>
        <v>60499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5330</v>
      </c>
      <c r="D4081" s="13" t="str">
        <f t="shared" si="62"/>
        <v>Error?</v>
      </c>
    </row>
    <row r="4082" spans="1:4" x14ac:dyDescent="0.2">
      <c r="A4082" s="54">
        <v>4021</v>
      </c>
      <c r="B4082" s="1221">
        <f>'Expenditures 15-22'!D174</f>
        <v>689</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6019</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1056089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2951654</v>
      </c>
      <c r="C4122" s="13" t="s">
        <v>653</v>
      </c>
      <c r="D4122" s="13" t="str">
        <f t="shared" si="63"/>
        <v>Error?</v>
      </c>
    </row>
    <row r="4123" spans="1:4" x14ac:dyDescent="0.2">
      <c r="A4123" s="54">
        <v>4062</v>
      </c>
      <c r="B4123" s="1221">
        <f>'Acct Summary 7-8'!D10</f>
        <v>127659</v>
      </c>
      <c r="C4123" s="13" t="s">
        <v>653</v>
      </c>
      <c r="D4123" s="13" t="str">
        <f t="shared" si="63"/>
        <v>Error?</v>
      </c>
    </row>
    <row r="4124" spans="1:4" x14ac:dyDescent="0.2">
      <c r="A4124" s="54">
        <v>4063</v>
      </c>
      <c r="B4124" s="1221">
        <f>'Acct Summary 7-8'!E10</f>
        <v>242247</v>
      </c>
      <c r="C4124" s="13" t="s">
        <v>653</v>
      </c>
      <c r="D4124" s="13" t="str">
        <f t="shared" si="63"/>
        <v>Error?</v>
      </c>
    </row>
    <row r="4125" spans="1:4" x14ac:dyDescent="0.2">
      <c r="A4125" s="54">
        <v>4064</v>
      </c>
      <c r="B4125" s="1221">
        <f>'Acct Summary 7-8'!F10</f>
        <v>169865</v>
      </c>
      <c r="C4125" s="13" t="s">
        <v>653</v>
      </c>
      <c r="D4125" s="13" t="str">
        <f t="shared" si="63"/>
        <v>Error?</v>
      </c>
    </row>
    <row r="4126" spans="1:4" x14ac:dyDescent="0.2">
      <c r="A4126" s="54">
        <v>4065</v>
      </c>
      <c r="B4126" s="1221">
        <f>'Acct Summary 7-8'!G10</f>
        <v>115759</v>
      </c>
      <c r="C4126" s="13" t="s">
        <v>653</v>
      </c>
      <c r="D4126" s="13" t="str">
        <f t="shared" si="63"/>
        <v>Error?</v>
      </c>
    </row>
    <row r="4127" spans="1:4" x14ac:dyDescent="0.2">
      <c r="A4127" s="54">
        <v>4066</v>
      </c>
      <c r="B4127" s="1221">
        <f>'Acct Summary 7-8'!H10</f>
        <v>11738</v>
      </c>
      <c r="C4127" s="13" t="s">
        <v>653</v>
      </c>
      <c r="D4127" s="13" t="str">
        <f t="shared" si="63"/>
        <v>Error?</v>
      </c>
    </row>
    <row r="4128" spans="1:4" x14ac:dyDescent="0.2">
      <c r="A4128" s="54">
        <v>4067</v>
      </c>
      <c r="B4128" s="1221">
        <f>'Acct Summary 7-8'!I10</f>
        <v>26172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29003</v>
      </c>
      <c r="C4130" s="13" t="s">
        <v>653</v>
      </c>
      <c r="D4130" s="13" t="str">
        <f t="shared" si="63"/>
        <v>Error?</v>
      </c>
    </row>
    <row r="4131" spans="1:4" x14ac:dyDescent="0.2">
      <c r="A4131" s="54">
        <v>4070</v>
      </c>
      <c r="B4131" s="1221">
        <f>'Acct Summary 7-8'!C18</f>
        <v>1056089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2963265</v>
      </c>
      <c r="C4136" s="13" t="s">
        <v>653</v>
      </c>
      <c r="D4136" s="13" t="str">
        <f t="shared" si="63"/>
        <v>Error?</v>
      </c>
    </row>
    <row r="4137" spans="1:4" x14ac:dyDescent="0.2">
      <c r="A4137" s="54">
        <v>4076</v>
      </c>
      <c r="B4137" s="1221">
        <f>'Acct Summary 7-8'!D19</f>
        <v>114520</v>
      </c>
      <c r="C4137" s="13" t="s">
        <v>653</v>
      </c>
      <c r="D4137" s="13" t="str">
        <f t="shared" si="63"/>
        <v>Error?</v>
      </c>
    </row>
    <row r="4138" spans="1:4" x14ac:dyDescent="0.2">
      <c r="A4138" s="54">
        <v>4077</v>
      </c>
      <c r="B4138" s="1221">
        <f>'Acct Summary 7-8'!E19</f>
        <v>242294</v>
      </c>
      <c r="C4138" s="13" t="s">
        <v>653</v>
      </c>
      <c r="D4138" s="13" t="str">
        <f t="shared" si="63"/>
        <v>Error?</v>
      </c>
    </row>
    <row r="4139" spans="1:4" x14ac:dyDescent="0.2">
      <c r="A4139" s="54">
        <v>4078</v>
      </c>
      <c r="B4139" s="1221">
        <f>'Acct Summary 7-8'!F19</f>
        <v>163030</v>
      </c>
      <c r="C4139" s="13" t="s">
        <v>653</v>
      </c>
      <c r="D4139" s="13" t="str">
        <f t="shared" si="63"/>
        <v>Error?</v>
      </c>
    </row>
    <row r="4140" spans="1:4" x14ac:dyDescent="0.2">
      <c r="A4140" s="54">
        <v>4079</v>
      </c>
      <c r="B4140" s="1221">
        <f>'Acct Summary 7-8'!G19</f>
        <v>62785</v>
      </c>
      <c r="C4140" s="13" t="s">
        <v>653</v>
      </c>
      <c r="D4140" s="13" t="str">
        <f t="shared" si="63"/>
        <v>Error?</v>
      </c>
    </row>
    <row r="4141" spans="1:4" x14ac:dyDescent="0.2">
      <c r="A4141" s="54">
        <v>4080</v>
      </c>
      <c r="B4141" s="1221">
        <f>'Acct Summary 7-8'!H19</f>
        <v>80636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515147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1933900</v>
      </c>
      <c r="C4171" s="13" t="s">
        <v>653</v>
      </c>
      <c r="D4171" s="13" t="str">
        <f t="shared" si="64"/>
        <v>Error?</v>
      </c>
    </row>
    <row r="4172" spans="1:4" x14ac:dyDescent="0.2">
      <c r="A4172" s="54">
        <v>4111</v>
      </c>
      <c r="B4172" s="1221">
        <f>'Short-Term Long-Term Debt 25'!J49</f>
        <v>1912052</v>
      </c>
      <c r="C4172" s="13" t="s">
        <v>653</v>
      </c>
      <c r="D4172" s="13" t="str">
        <f t="shared" si="64"/>
        <v>Error?</v>
      </c>
    </row>
    <row r="4173" spans="1:4" x14ac:dyDescent="0.2">
      <c r="A4173" s="54">
        <v>4112</v>
      </c>
      <c r="B4173" s="1221">
        <f>'Short-Term Long-Term Debt 25'!H49</f>
        <v>195900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1290</v>
      </c>
      <c r="C4268" s="13" t="s">
        <v>653</v>
      </c>
      <c r="D4268" s="13" t="str">
        <f t="shared" si="65"/>
        <v>Error?</v>
      </c>
    </row>
    <row r="4269" spans="1:5" x14ac:dyDescent="0.2">
      <c r="A4269" s="90">
        <v>4208</v>
      </c>
      <c r="B4269" s="1221">
        <f>'FP Info 3'!J16</f>
        <v>898767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1256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7866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36628</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52367034</v>
      </c>
      <c r="D4995" s="13" t="str">
        <f t="shared" si="77"/>
        <v>Error?</v>
      </c>
    </row>
    <row r="4996" spans="1:4" x14ac:dyDescent="0.2">
      <c r="A4996" s="90">
        <v>4935</v>
      </c>
      <c r="B4996" s="1221">
        <f>'FP Info 3'!H31</f>
        <v>3613325.3460000004</v>
      </c>
      <c r="D4996" s="13" t="str">
        <f t="shared" si="77"/>
        <v>Error?</v>
      </c>
    </row>
    <row r="4997" spans="1:4" x14ac:dyDescent="0.2">
      <c r="A4997" s="90">
        <v>4936</v>
      </c>
      <c r="B4997" s="1221">
        <f>'FP Info 3'!H37</f>
        <v>1933900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25345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466340</v>
      </c>
      <c r="D5061" s="13" t="str">
        <f t="shared" si="78"/>
        <v>Error?</v>
      </c>
    </row>
    <row r="5062" spans="1:4" x14ac:dyDescent="0.2">
      <c r="A5062" s="82">
        <v>5001</v>
      </c>
      <c r="D5062" s="13" t="str">
        <f t="shared" si="78"/>
        <v>OK</v>
      </c>
    </row>
    <row r="5063" spans="1:4" x14ac:dyDescent="0.2">
      <c r="A5063" s="54">
        <v>5002</v>
      </c>
      <c r="B5063" s="1221">
        <f>'Revenues 9-14'!C7</f>
        <v>10138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501823</v>
      </c>
      <c r="C5066" s="13" t="s">
        <v>653</v>
      </c>
      <c r="D5066" s="13" t="str">
        <f t="shared" si="78"/>
        <v>Error?</v>
      </c>
    </row>
    <row r="5067" spans="1:4" x14ac:dyDescent="0.2">
      <c r="A5067" s="54">
        <v>5006</v>
      </c>
      <c r="B5067" s="1221">
        <f>'Revenues 9-14'!C14</f>
        <v>90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90</v>
      </c>
      <c r="C5071" s="13" t="s">
        <v>653</v>
      </c>
      <c r="D5071" s="13" t="str">
        <f t="shared" si="78"/>
        <v>Error?</v>
      </c>
    </row>
    <row r="5072" spans="1:4" x14ac:dyDescent="0.2">
      <c r="A5072" s="54">
        <v>5011</v>
      </c>
      <c r="B5072" s="1221">
        <f>'Revenues 9-14'!C20</f>
        <v>64699</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64699</v>
      </c>
      <c r="C5087" s="13" t="s">
        <v>653</v>
      </c>
      <c r="D5087" s="13" t="str">
        <f t="shared" si="78"/>
        <v>Error?</v>
      </c>
    </row>
    <row r="5088" spans="1:4" x14ac:dyDescent="0.2">
      <c r="A5088" s="54">
        <v>5027</v>
      </c>
      <c r="B5088" s="1221">
        <f>'Revenues 9-14'!C65</f>
        <v>3841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3841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3339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76443</v>
      </c>
      <c r="C5096" s="13" t="s">
        <v>653</v>
      </c>
      <c r="D5096" s="13" t="str">
        <f t="shared" si="78"/>
        <v>Error?</v>
      </c>
    </row>
    <row r="5097" spans="1:4" x14ac:dyDescent="0.2">
      <c r="A5097" s="54">
        <v>5036</v>
      </c>
      <c r="B5097" s="1221">
        <f>'Revenues 9-14'!C77</f>
        <v>9414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6735</v>
      </c>
      <c r="D5101" s="13" t="str">
        <f t="shared" si="78"/>
        <v>Error?</v>
      </c>
    </row>
    <row r="5102" spans="1:4" x14ac:dyDescent="0.2">
      <c r="A5102" s="54">
        <v>5041</v>
      </c>
      <c r="B5102" s="1221">
        <f>'Revenues 9-14'!C82</f>
        <v>16149</v>
      </c>
      <c r="C5102" s="13" t="s">
        <v>653</v>
      </c>
      <c r="D5102" s="13" t="str">
        <f t="shared" si="78"/>
        <v>Error?</v>
      </c>
    </row>
    <row r="5103" spans="1:4" x14ac:dyDescent="0.2">
      <c r="A5103" s="54">
        <v>5042</v>
      </c>
      <c r="B5103" s="1221">
        <f>'Revenues 9-14'!C84</f>
        <v>29635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29635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4522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1721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6807</v>
      </c>
      <c r="D5119" s="13" t="str">
        <f t="shared" ref="D5119:D5182" si="79">IF(ISBLANK(B5119),"OK",IF(A5119-B5119=0,"OK","Error?"))</f>
        <v>Error?</v>
      </c>
    </row>
    <row r="5120" spans="1:4" x14ac:dyDescent="0.2">
      <c r="A5120" s="54">
        <v>5059</v>
      </c>
      <c r="B5120" s="1221">
        <f>'Revenues 9-14'!C108</f>
        <v>13050</v>
      </c>
      <c r="C5120" s="13" t="s">
        <v>653</v>
      </c>
      <c r="D5120" s="13" t="str">
        <f t="shared" si="79"/>
        <v>Error?</v>
      </c>
    </row>
    <row r="5121" spans="1:4" x14ac:dyDescent="0.2">
      <c r="A5121" s="54">
        <v>5060</v>
      </c>
      <c r="B5121" s="1221">
        <f>'Revenues 9-14'!C109</f>
        <v>705730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1008605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1008605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33389</v>
      </c>
      <c r="D5134" s="13" t="str">
        <f t="shared" si="79"/>
        <v>Error?</v>
      </c>
    </row>
    <row r="5135" spans="1:4" x14ac:dyDescent="0.2">
      <c r="A5135" s="54">
        <v>5074</v>
      </c>
      <c r="B5135" s="1221">
        <f>'Revenues 9-14'!C126</f>
        <v>24792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58181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58266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1066871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36628</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30601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30601</v>
      </c>
      <c r="C5246" s="13" t="s">
        <v>653</v>
      </c>
      <c r="D5246" s="13" t="str">
        <f t="shared" si="80"/>
        <v>Error?</v>
      </c>
    </row>
    <row r="5247" spans="1:4" x14ac:dyDescent="0.2">
      <c r="A5247" s="54">
        <v>5186</v>
      </c>
      <c r="B5247" s="1221">
        <f>'Revenues 9-14'!C203</f>
        <v>37473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37473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4000</v>
      </c>
      <c r="D5278" s="13" t="str">
        <f t="shared" si="81"/>
        <v>Error?</v>
      </c>
    </row>
    <row r="5279" spans="1:4" x14ac:dyDescent="0.2">
      <c r="A5279" s="54">
        <v>5218</v>
      </c>
      <c r="B5279" s="1221">
        <f>'Revenues 9-14'!C221</f>
        <v>5039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9039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86336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122964</v>
      </c>
      <c r="C5326" s="13" t="s">
        <v>653</v>
      </c>
      <c r="D5326" s="13" t="str">
        <f t="shared" si="82"/>
        <v>Error?</v>
      </c>
    </row>
    <row r="5327" spans="1:4" x14ac:dyDescent="0.2">
      <c r="A5327" s="54">
        <v>5266</v>
      </c>
      <c r="B5327" s="1221">
        <f>'Revenues 9-14'!C275</f>
        <v>1895565</v>
      </c>
      <c r="C5327" s="13" t="s">
        <v>653</v>
      </c>
      <c r="D5327" s="13" t="str">
        <f t="shared" si="82"/>
        <v>Error?</v>
      </c>
    </row>
    <row r="5328" spans="1:4" x14ac:dyDescent="0.2">
      <c r="A5328" s="54">
        <v>5267</v>
      </c>
      <c r="B5328" s="1221">
        <f>'Revenues 9-14'!D5</f>
        <v>126723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126723</v>
      </c>
      <c r="C5334" s="13" t="s">
        <v>653</v>
      </c>
      <c r="D5334" s="13" t="str">
        <f t="shared" si="82"/>
        <v>Error?</v>
      </c>
    </row>
    <row r="5335" spans="1:4" x14ac:dyDescent="0.2">
      <c r="A5335" s="54">
        <v>5274</v>
      </c>
      <c r="B5335" s="1221">
        <f>'Revenues 9-14'!D14</f>
        <v>23</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23</v>
      </c>
      <c r="C5339" s="13" t="s">
        <v>653</v>
      </c>
      <c r="D5339" s="13" t="str">
        <f t="shared" si="82"/>
        <v>Error?</v>
      </c>
    </row>
    <row r="5340" spans="1:4" x14ac:dyDescent="0.2">
      <c r="A5340" s="54">
        <v>5279</v>
      </c>
      <c r="B5340" s="1221">
        <f>'Revenues 9-14'!D65</f>
        <v>913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913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127659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127659</v>
      </c>
      <c r="C5508" s="13" t="s">
        <v>653</v>
      </c>
      <c r="D5508" s="13" t="str">
        <f t="shared" si="85"/>
        <v>Error?</v>
      </c>
    </row>
    <row r="5509" spans="1:4" x14ac:dyDescent="0.2">
      <c r="A5509" s="54">
        <v>5448</v>
      </c>
      <c r="B5509" s="1221">
        <f>'Revenues 9-14'!E5</f>
        <v>241547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241547</v>
      </c>
      <c r="C5513" s="13" t="s">
        <v>653</v>
      </c>
      <c r="D5513" s="13" t="str">
        <f t="shared" si="85"/>
        <v>Error?</v>
      </c>
    </row>
    <row r="5514" spans="1:4" x14ac:dyDescent="0.2">
      <c r="A5514" s="54">
        <v>5453</v>
      </c>
      <c r="B5514" s="1221">
        <f>'Revenues 9-14'!E14</f>
        <v>42</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42</v>
      </c>
      <c r="C5518" s="13" t="s">
        <v>653</v>
      </c>
      <c r="D5518" s="13" t="str">
        <f t="shared" si="85"/>
        <v>Error?</v>
      </c>
    </row>
    <row r="5519" spans="1:4" x14ac:dyDescent="0.2">
      <c r="A5519" s="54">
        <v>5458</v>
      </c>
      <c r="B5519" s="1221">
        <f>'Revenues 9-14'!E65</f>
        <v>658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658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242247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242247</v>
      </c>
      <c r="C5552" s="13" t="s">
        <v>653</v>
      </c>
      <c r="D5552" s="13" t="str">
        <f t="shared" si="85"/>
        <v>Error?</v>
      </c>
    </row>
    <row r="5553" spans="1:4" x14ac:dyDescent="0.2">
      <c r="A5553" s="54">
        <v>5492</v>
      </c>
      <c r="B5553" s="1221">
        <f>'Revenues 9-14'!F5</f>
        <v>60827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60827</v>
      </c>
      <c r="C5557" s="13" t="s">
        <v>653</v>
      </c>
      <c r="D5557" s="13" t="str">
        <f t="shared" si="85"/>
        <v>Error?</v>
      </c>
    </row>
    <row r="5558" spans="1:4" x14ac:dyDescent="0.2">
      <c r="A5558" s="54">
        <v>5497</v>
      </c>
      <c r="B5558" s="1221">
        <f>'Revenues 9-14'!F14</f>
        <v>11</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14031</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14042</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39336</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7985</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47321</v>
      </c>
      <c r="C5579" s="13" t="s">
        <v>653</v>
      </c>
      <c r="D5579" s="13" t="str">
        <f t="shared" si="86"/>
        <v>Error?</v>
      </c>
    </row>
    <row r="5580" spans="1:4" x14ac:dyDescent="0.2">
      <c r="A5580" s="54">
        <v>5519</v>
      </c>
      <c r="B5580" s="1221">
        <f>'Revenues 9-14'!F65</f>
        <v>105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708</v>
      </c>
      <c r="D5586" s="13" t="str">
        <f t="shared" si="86"/>
        <v>Error?</v>
      </c>
    </row>
    <row r="5587" spans="1:4" x14ac:dyDescent="0.2">
      <c r="A5587" s="54">
        <v>5526</v>
      </c>
      <c r="B5587" s="1221">
        <f>'Revenues 9-14'!F108</f>
        <v>708</v>
      </c>
      <c r="C5587" s="13" t="s">
        <v>653</v>
      </c>
      <c r="D5587" s="13" t="str">
        <f t="shared" si="86"/>
        <v>Error?</v>
      </c>
    </row>
    <row r="5588" spans="1:4" x14ac:dyDescent="0.2">
      <c r="A5588" s="54">
        <v>5527</v>
      </c>
      <c r="B5588" s="1221">
        <f>'Revenues 9-14'!F109</f>
        <v>123003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39726</v>
      </c>
      <c r="D5615" s="13" t="str">
        <f t="shared" si="86"/>
        <v>Error?</v>
      </c>
    </row>
    <row r="5616" spans="1:4" x14ac:dyDescent="0.2">
      <c r="A5616" s="82">
        <v>5555</v>
      </c>
      <c r="D5616" s="13" t="str">
        <f t="shared" si="86"/>
        <v>OK</v>
      </c>
    </row>
    <row r="5617" spans="1:4" x14ac:dyDescent="0.2">
      <c r="A5617" s="54">
        <v>5556</v>
      </c>
      <c r="B5617" s="1221">
        <f>'Revenues 9-14'!F152</f>
        <v>7136</v>
      </c>
      <c r="D5617" s="13" t="str">
        <f t="shared" si="86"/>
        <v>Error?</v>
      </c>
    </row>
    <row r="5618" spans="1:4" x14ac:dyDescent="0.2">
      <c r="A5618" s="54">
        <v>5557</v>
      </c>
      <c r="B5618" s="1221">
        <f>'Revenues 9-14'!F154</f>
        <v>46862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46862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46862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169865</v>
      </c>
      <c r="C5720" s="13" t="s">
        <v>653</v>
      </c>
      <c r="D5720" s="13" t="str">
        <f t="shared" si="88"/>
        <v>Error?</v>
      </c>
    </row>
    <row r="5721" spans="1:4" x14ac:dyDescent="0.2">
      <c r="A5721" s="54">
        <v>5660</v>
      </c>
      <c r="B5721" s="1221">
        <f>'Revenues 9-14'!G5</f>
        <v>41959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70925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112884</v>
      </c>
      <c r="C5725" s="13" t="s">
        <v>653</v>
      </c>
      <c r="D5725" s="13" t="str">
        <f t="shared" si="88"/>
        <v>Error?</v>
      </c>
    </row>
    <row r="5726" spans="1:4" x14ac:dyDescent="0.2">
      <c r="A5726" s="54">
        <v>5665</v>
      </c>
      <c r="B5726" s="1221">
        <f>'Revenues 9-14'!G14</f>
        <v>11</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1223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1234</v>
      </c>
      <c r="C5730" s="13" t="s">
        <v>653</v>
      </c>
      <c r="D5730" s="13" t="str">
        <f t="shared" si="88"/>
        <v>Error?</v>
      </c>
    </row>
    <row r="5731" spans="1:4" x14ac:dyDescent="0.2">
      <c r="A5731" s="54">
        <v>5670</v>
      </c>
      <c r="B5731" s="1221">
        <f>'Revenues 9-14'!G65</f>
        <v>516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516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1125</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1125</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1125</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1125</v>
      </c>
      <c r="C5869" s="13" t="s">
        <v>653</v>
      </c>
      <c r="D5869" s="13" t="str">
        <f t="shared" si="90"/>
        <v>Error?</v>
      </c>
    </row>
    <row r="5870" spans="1:4" x14ac:dyDescent="0.2">
      <c r="A5870" s="54">
        <v>5809</v>
      </c>
      <c r="B5870" s="1221">
        <f>'Revenues 9-14'!G275</f>
        <v>115759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249</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249</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11489</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11489</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11738</v>
      </c>
      <c r="C5915" s="13" t="s">
        <v>653</v>
      </c>
      <c r="D5915" s="13" t="str">
        <f t="shared" si="91"/>
        <v>Error?</v>
      </c>
    </row>
    <row r="5916" spans="1:4" x14ac:dyDescent="0.2">
      <c r="A5916" s="54">
        <v>5855</v>
      </c>
      <c r="B5916" s="1221">
        <f>'Revenues 9-14'!I5</f>
        <v>25345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25345</v>
      </c>
      <c r="C5918" s="13" t="s">
        <v>653</v>
      </c>
      <c r="D5918" s="13" t="str">
        <f t="shared" si="91"/>
        <v>Error?</v>
      </c>
    </row>
    <row r="5919" spans="1:4" x14ac:dyDescent="0.2">
      <c r="A5919" s="54">
        <v>5858</v>
      </c>
      <c r="B5919" s="1221">
        <f>'Revenues 9-14'!I14</f>
        <v>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4</v>
      </c>
      <c r="C5923" s="13" t="s">
        <v>653</v>
      </c>
      <c r="D5923" s="13" t="str">
        <f t="shared" si="91"/>
        <v>Error?</v>
      </c>
    </row>
    <row r="5924" spans="1:4" x14ac:dyDescent="0.2">
      <c r="A5924" s="54">
        <v>5863</v>
      </c>
      <c r="B5924" s="1221">
        <f>'Revenues 9-14'!I65</f>
        <v>823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823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26172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25345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25345</v>
      </c>
      <c r="C5987" s="13" t="s">
        <v>653</v>
      </c>
      <c r="D5987" s="13" t="str">
        <f t="shared" si="92"/>
        <v>Error?</v>
      </c>
    </row>
    <row r="5988" spans="1:4" x14ac:dyDescent="0.2">
      <c r="A5988" s="54">
        <v>5927</v>
      </c>
      <c r="B5988" s="1221">
        <f>'Revenues 9-14'!K14</f>
        <v>4</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4</v>
      </c>
      <c r="C5992" s="13" t="s">
        <v>653</v>
      </c>
      <c r="D5992" s="13" t="str">
        <f t="shared" si="92"/>
        <v>Error?</v>
      </c>
    </row>
    <row r="5993" spans="1:4" x14ac:dyDescent="0.2">
      <c r="A5993" s="54">
        <v>5932</v>
      </c>
      <c r="B5993" s="1221">
        <f>'Revenues 9-14'!K65</f>
        <v>3654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3654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29003</v>
      </c>
      <c r="C6023" s="13" t="s">
        <v>653</v>
      </c>
      <c r="D6023" s="13" t="str">
        <f t="shared" si="93"/>
        <v>Error?</v>
      </c>
    </row>
    <row r="6024" spans="1:5" x14ac:dyDescent="0.2">
      <c r="A6024" s="54">
        <v>5963</v>
      </c>
      <c r="B6024" s="1221">
        <f>'Revenues 9-14'!G109</f>
        <v>114634</v>
      </c>
      <c r="C6024" s="13" t="s">
        <v>653</v>
      </c>
      <c r="D6024" s="13" t="str">
        <f t="shared" si="93"/>
        <v>Error?</v>
      </c>
    </row>
    <row r="6025" spans="1:5" x14ac:dyDescent="0.2">
      <c r="A6025" s="54">
        <v>5964</v>
      </c>
      <c r="B6025" s="1221">
        <f>'Revenues 9-14'!H109</f>
        <v>249</v>
      </c>
      <c r="C6025" s="13" t="s">
        <v>653</v>
      </c>
      <c r="D6025" s="13" t="str">
        <f t="shared" si="93"/>
        <v>Error?</v>
      </c>
    </row>
    <row r="6026" spans="1:5" x14ac:dyDescent="0.2">
      <c r="A6026" s="54">
        <v>5965</v>
      </c>
      <c r="B6026" s="1221">
        <f>'Revenues 9-14'!I109</f>
        <v>26172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29003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73104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14976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356.91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51318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51318</v>
      </c>
      <c r="D6215" s="13" t="str">
        <f t="shared" si="96"/>
        <v>Error?</v>
      </c>
      <c r="E6215" s="13" t="s">
        <v>207</v>
      </c>
    </row>
    <row r="6216" spans="1:5" x14ac:dyDescent="0.2">
      <c r="A6216">
        <v>6155</v>
      </c>
      <c r="B6216" s="1221">
        <f>'Assets-Liab 5-6'!J41</f>
        <v>51318</v>
      </c>
      <c r="D6216" s="13" t="str">
        <f t="shared" si="96"/>
        <v>Error?</v>
      </c>
      <c r="E6216" s="13" t="s">
        <v>207</v>
      </c>
    </row>
    <row r="6217" spans="1:5" x14ac:dyDescent="0.2">
      <c r="A6217">
        <v>6156</v>
      </c>
      <c r="B6217" s="1221">
        <f>'Assets-Liab 5-6'!J4</f>
        <v>51318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160182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160182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160182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131705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131705</v>
      </c>
      <c r="D6229" s="13" t="str">
        <f t="shared" si="96"/>
        <v>Error?</v>
      </c>
      <c r="E6229" s="13" t="s">
        <v>207</v>
      </c>
    </row>
    <row r="6230" spans="1:5" x14ac:dyDescent="0.2">
      <c r="A6230">
        <v>6169</v>
      </c>
      <c r="B6230" s="1221">
        <f>'Acct Summary 7-8'!J20</f>
        <v>28477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28477</v>
      </c>
      <c r="D6263" s="13" t="str">
        <f t="shared" si="96"/>
        <v>Error?</v>
      </c>
      <c r="E6263" s="13" t="s">
        <v>207</v>
      </c>
    </row>
    <row r="6264" spans="1:5" x14ac:dyDescent="0.2">
      <c r="A6264">
        <v>6203</v>
      </c>
      <c r="B6264" s="1221">
        <f>'Acct Summary 7-8'!J79</f>
        <v>22841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51318</v>
      </c>
      <c r="D6266" s="13" t="str">
        <f t="shared" si="96"/>
        <v>Error?</v>
      </c>
      <c r="E6266" s="13" t="s">
        <v>207</v>
      </c>
    </row>
    <row r="6267" spans="1:5" x14ac:dyDescent="0.2">
      <c r="A6267">
        <v>6206</v>
      </c>
      <c r="B6267" s="1221">
        <f>'Acct Summary 7-8'!C82</f>
        <v>-11611</v>
      </c>
      <c r="D6267" s="13" t="str">
        <f t="shared" si="96"/>
        <v>Error?</v>
      </c>
      <c r="E6267" s="13" t="s">
        <v>207</v>
      </c>
    </row>
    <row r="6268" spans="1:5" x14ac:dyDescent="0.2">
      <c r="A6268">
        <v>6207</v>
      </c>
      <c r="B6268" s="1221">
        <f>'Acct Summary 7-8'!D82</f>
        <v>13139</v>
      </c>
      <c r="D6268" s="13" t="str">
        <f t="shared" si="96"/>
        <v>Error?</v>
      </c>
      <c r="E6268" s="13" t="s">
        <v>207</v>
      </c>
    </row>
    <row r="6269" spans="1:5" x14ac:dyDescent="0.2">
      <c r="A6269">
        <v>6208</v>
      </c>
      <c r="B6269" s="1221">
        <f>'Acct Summary 7-8'!E82</f>
        <v>-47</v>
      </c>
      <c r="D6269" s="13" t="str">
        <f t="shared" si="96"/>
        <v>Error?</v>
      </c>
      <c r="E6269" s="13" t="s">
        <v>207</v>
      </c>
    </row>
    <row r="6270" spans="1:5" x14ac:dyDescent="0.2">
      <c r="A6270">
        <v>6209</v>
      </c>
      <c r="B6270" s="1221">
        <f>'Acct Summary 7-8'!F82</f>
        <v>6835</v>
      </c>
      <c r="D6270" s="13" t="str">
        <f t="shared" si="96"/>
        <v>Error?</v>
      </c>
      <c r="E6270" s="13" t="s">
        <v>207</v>
      </c>
    </row>
    <row r="6271" spans="1:5" x14ac:dyDescent="0.2">
      <c r="A6271">
        <v>6210</v>
      </c>
      <c r="B6271" s="1221">
        <f>'Acct Summary 7-8'!G82</f>
        <v>52974</v>
      </c>
      <c r="D6271" s="13" t="str">
        <f t="shared" ref="D6271:D6334" si="97">IF(ISBLANK(B6271),"OK",IF(A6271-B6271=0,"OK","Error?"))</f>
        <v>Error?</v>
      </c>
      <c r="E6271" s="13" t="s">
        <v>207</v>
      </c>
    </row>
    <row r="6272" spans="1:5" x14ac:dyDescent="0.2">
      <c r="A6272">
        <v>6211</v>
      </c>
      <c r="B6272" s="1221">
        <f>'Acct Summary 7-8'!H82</f>
        <v>-68898</v>
      </c>
      <c r="D6272" s="13" t="str">
        <f t="shared" si="97"/>
        <v>Error?</v>
      </c>
      <c r="E6272" s="13" t="s">
        <v>207</v>
      </c>
    </row>
    <row r="6273" spans="1:5" x14ac:dyDescent="0.2">
      <c r="A6273">
        <v>6212</v>
      </c>
      <c r="B6273" s="1221">
        <f>'Acct Summary 7-8'!I82</f>
        <v>26172</v>
      </c>
      <c r="D6273" s="13" t="str">
        <f t="shared" si="97"/>
        <v>Error?</v>
      </c>
      <c r="E6273" s="13" t="s">
        <v>207</v>
      </c>
    </row>
    <row r="6274" spans="1:5" x14ac:dyDescent="0.2">
      <c r="A6274">
        <v>6213</v>
      </c>
      <c r="B6274" s="1221">
        <f>'Acct Summary 7-8'!J82</f>
        <v>28477</v>
      </c>
      <c r="D6274" s="13" t="str">
        <f t="shared" si="97"/>
        <v>Error?</v>
      </c>
      <c r="E6274" s="13" t="s">
        <v>207</v>
      </c>
    </row>
    <row r="6275" spans="1:5" x14ac:dyDescent="0.2">
      <c r="A6275">
        <v>6214</v>
      </c>
      <c r="B6275" s="1221">
        <f>'Acct Summary 7-8'!K82</f>
        <v>-486144</v>
      </c>
      <c r="D6275" s="13" t="str">
        <f t="shared" si="97"/>
        <v>Error?</v>
      </c>
      <c r="E6275" s="13" t="s">
        <v>207</v>
      </c>
    </row>
    <row r="6276" spans="1:5" x14ac:dyDescent="0.2">
      <c r="A6276">
        <v>6215</v>
      </c>
      <c r="B6276" s="1221">
        <f>'Acct Summary 7-8'!C83</f>
        <v>-1.9682730188436161E-2</v>
      </c>
      <c r="D6276" s="13" t="str">
        <f t="shared" si="97"/>
        <v>Error?</v>
      </c>
      <c r="E6276" s="13" t="s">
        <v>207</v>
      </c>
    </row>
    <row r="6277" spans="1:5" x14ac:dyDescent="0.2">
      <c r="A6277">
        <v>6216</v>
      </c>
      <c r="B6277" s="1221">
        <f>'Acct Summary 7-8'!D83</f>
        <v>9.2711633584769859E-2</v>
      </c>
      <c r="D6277" s="13" t="str">
        <f t="shared" si="97"/>
        <v>Error?</v>
      </c>
      <c r="E6277" s="13" t="s">
        <v>207</v>
      </c>
    </row>
    <row r="6278" spans="1:5" x14ac:dyDescent="0.2">
      <c r="A6278">
        <v>6217</v>
      </c>
      <c r="B6278" s="1221">
        <f>'Acct Summary 7-8'!E83</f>
        <v>-2.1512266569022336E-3</v>
      </c>
      <c r="D6278" s="13" t="str">
        <f t="shared" si="97"/>
        <v>Error?</v>
      </c>
      <c r="E6278" s="13" t="s">
        <v>207</v>
      </c>
    </row>
    <row r="6279" spans="1:5" x14ac:dyDescent="0.2">
      <c r="A6279">
        <v>6218</v>
      </c>
      <c r="B6279" s="1221">
        <f>'Acct Summary 7-8'!F83</f>
        <v>0.47105444521019985</v>
      </c>
      <c r="D6279" s="13" t="str">
        <f t="shared" si="97"/>
        <v>Error?</v>
      </c>
      <c r="E6279" s="13" t="s">
        <v>207</v>
      </c>
    </row>
    <row r="6280" spans="1:5" x14ac:dyDescent="0.2">
      <c r="A6280">
        <v>6219</v>
      </c>
      <c r="B6280" s="1221">
        <f>'Acct Summary 7-8'!G83</f>
        <v>0.53308779132954953</v>
      </c>
      <c r="D6280" s="13" t="str">
        <f t="shared" si="97"/>
        <v>Error?</v>
      </c>
      <c r="E6280" s="13" t="s">
        <v>207</v>
      </c>
    </row>
    <row r="6281" spans="1:5" x14ac:dyDescent="0.2">
      <c r="A6281">
        <v>6220</v>
      </c>
      <c r="B6281" s="1221">
        <f>'Acct Summary 7-8'!H83</f>
        <v>-3.5534581463716539</v>
      </c>
      <c r="D6281" s="13" t="str">
        <f t="shared" si="97"/>
        <v>Error?</v>
      </c>
      <c r="E6281" s="13" t="s">
        <v>207</v>
      </c>
    </row>
    <row r="6282" spans="1:5" x14ac:dyDescent="0.2">
      <c r="A6282">
        <v>6221</v>
      </c>
      <c r="B6282" s="1221">
        <f>'Acct Summary 7-8'!I83</f>
        <v>0.17147349800170347</v>
      </c>
      <c r="D6282" s="13" t="str">
        <f t="shared" si="97"/>
        <v>Error?</v>
      </c>
      <c r="E6282" s="13" t="s">
        <v>207</v>
      </c>
    </row>
    <row r="6283" spans="1:5" x14ac:dyDescent="0.2">
      <c r="A6283">
        <v>6222</v>
      </c>
      <c r="B6283" s="1221">
        <f>'Acct Summary 7-8'!J83</f>
        <v>0.55491250633306055</v>
      </c>
      <c r="D6283" s="13" t="str">
        <f t="shared" si="97"/>
        <v>Error?</v>
      </c>
      <c r="E6283" s="13" t="s">
        <v>207</v>
      </c>
    </row>
    <row r="6284" spans="1:5" x14ac:dyDescent="0.2">
      <c r="A6284">
        <v>6223</v>
      </c>
      <c r="B6284" s="1221">
        <f>'Acct Summary 7-8'!K83</f>
        <v>-0.96382752201178057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159840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159840</v>
      </c>
      <c r="D6301" s="13" t="str">
        <f t="shared" si="97"/>
        <v>Error?</v>
      </c>
      <c r="E6301" s="13" t="s">
        <v>207</v>
      </c>
    </row>
    <row r="6302" spans="1:5" x14ac:dyDescent="0.2">
      <c r="A6302">
        <v>6241</v>
      </c>
      <c r="B6302" s="1221">
        <f>'Revenues 9-14'!J14</f>
        <v>20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322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322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160182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46246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50347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131705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160182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2153</v>
      </c>
      <c r="D7073" s="13" t="str">
        <f t="shared" si="109"/>
        <v>Error?</v>
      </c>
    </row>
    <row r="7074" spans="1:4" x14ac:dyDescent="0.2">
      <c r="A7074">
        <v>7013</v>
      </c>
      <c r="B7074" s="1221">
        <f>'Expenditures 15-22'!K210</f>
        <v>2153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8097</v>
      </c>
      <c r="D7093" s="13" t="str">
        <f t="shared" si="109"/>
        <v>Error?</v>
      </c>
    </row>
    <row r="7094" spans="1:4" x14ac:dyDescent="0.2">
      <c r="A7094">
        <v>7033</v>
      </c>
      <c r="B7094" s="1221">
        <f>'Expenditures 15-22'!K248</f>
        <v>8097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19620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19620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22279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22279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88376</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88376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1430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1430</v>
      </c>
      <c r="D7198" s="13" t="str">
        <f t="shared" si="111"/>
        <v>Error?</v>
      </c>
    </row>
    <row r="7199" spans="1:4" x14ac:dyDescent="0.2">
      <c r="A7199">
        <v>7138</v>
      </c>
      <c r="B7199" s="1221">
        <f>'Expenditures 15-22'!C323</f>
        <v>88376</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43329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131705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88376</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43329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131705</v>
      </c>
      <c r="D7224" s="13" t="str">
        <f t="shared" si="111"/>
        <v>Error?</v>
      </c>
    </row>
    <row r="7225" spans="1:4" x14ac:dyDescent="0.2">
      <c r="A7225">
        <v>7164</v>
      </c>
      <c r="B7225" s="1221">
        <f>'Expenditures 15-22'!K332</f>
        <v>28477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3408</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693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162078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11489</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10138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dcmitype/"/>
    <ds:schemaRef ds:uri="http://schemas.openxmlformats.org/package/2006/metadata/core-properties"/>
    <ds:schemaRef ds:uri="http://purl.org/dc/terms/"/>
    <ds:schemaRef ds:uri="http://schemas.microsoft.com/office/2006/documentManagement/types"/>
    <ds:schemaRef ds:uri="6ce3111e-7420-4802-b50a-75d4e9a0b980"/>
    <ds:schemaRef ds:uri="http://www.w3.org/XML/1998/namespace"/>
    <ds:schemaRef ds:uri="http://schemas.microsoft.com/office/infopath/2007/PartnerControls"/>
    <ds:schemaRef ds:uri="4d435f69-8686-490b-bd6d-b153bf22ab50"/>
    <ds:schemaRef ds:uri="http://schemas.microsoft.com/office/2006/metadata/properties"/>
    <ds:schemaRef ds:uri="d21dc803-237d-4c68-8692-8d731fd29118"/>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2017-11-15T17:24:07Z</cp:lastPrinted>
  <dcterms:created xsi:type="dcterms:W3CDTF">2003-10-29T19:06:34Z</dcterms:created>
  <dcterms:modified xsi:type="dcterms:W3CDTF">2017-11-21T17:25:00Z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